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drawings/drawing2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\\zorgnet.org\dfs\treant\UserData\w.degroot\Documents\Private\Serie - 6 Dashboards\"/>
    </mc:Choice>
  </mc:AlternateContent>
  <xr:revisionPtr revIDLastSave="0" documentId="13_ncr:1_{76981D13-ABE2-47E9-A190-DF5F9ACE5C5D}" xr6:coauthVersionLast="36" xr6:coauthVersionMax="47" xr10:uidLastSave="{00000000-0000-0000-0000-000000000000}"/>
  <bookViews>
    <workbookView xWindow="-60" yWindow="-60" windowWidth="25320" windowHeight="15420" xr2:uid="{00000000-000D-0000-FFFF-FFFF00000000}"/>
  </bookViews>
  <sheets>
    <sheet name="LEES DIT" sheetId="3" r:id="rId1"/>
    <sheet name="Gegevens" sheetId="1" r:id="rId2"/>
    <sheet name="Dashboard" sheetId="2" r:id="rId3"/>
  </sheets>
  <definedNames>
    <definedName name="Slicer_Projectleider">#N/A</definedName>
  </definedNames>
  <calcPr calcId="191028"/>
  <pivotCaches>
    <pivotCache cacheId="22" r:id="rId4"/>
  </pivotCaches>
  <extLst>
    <ext xmlns:x14="http://schemas.microsoft.com/office/spreadsheetml/2009/9/main" uri="{BBE1A952-AA13-448e-AADC-164F8A28A991}">
      <x14:slicerCaches>
        <x14:slicerCache r:id="rId5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" i="1" l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</calcChain>
</file>

<file path=xl/sharedStrings.xml><?xml version="1.0" encoding="utf-8"?>
<sst xmlns="http://schemas.openxmlformats.org/spreadsheetml/2006/main" count="132" uniqueCount="49">
  <si>
    <t>ProjectNr</t>
  </si>
  <si>
    <t>Projectleider</t>
  </si>
  <si>
    <t>Eerste contact</t>
  </si>
  <si>
    <t>Begindatum</t>
  </si>
  <si>
    <t>Einddatum</t>
  </si>
  <si>
    <t>Status</t>
  </si>
  <si>
    <t>Dagen tot oplevering</t>
  </si>
  <si>
    <t>Lars</t>
  </si>
  <si>
    <t>Afgerond</t>
  </si>
  <si>
    <t>Rijlabels</t>
  </si>
  <si>
    <t>Aantal van Status</t>
  </si>
  <si>
    <t>Sandra</t>
  </si>
  <si>
    <t>Marion</t>
  </si>
  <si>
    <t>Bezig</t>
  </si>
  <si>
    <t>Niels</t>
  </si>
  <si>
    <t>Gepland</t>
  </si>
  <si>
    <t>Eindtotaal</t>
  </si>
  <si>
    <t>Aantal van Projectleider</t>
  </si>
  <si>
    <t>Selecteer</t>
  </si>
  <si>
    <t>Lopende projecten</t>
  </si>
  <si>
    <t>Projecten die binnen 30 dagen aflopen</t>
  </si>
  <si>
    <t>© Auteursrecht: Wim de Groot</t>
  </si>
  <si>
    <t>Excel Tekst en Uitleg</t>
  </si>
  <si>
    <t>Dit Excel-bestand is gemaakt door Wim de Groot. Het hoort bij het boek</t>
  </si>
  <si>
    <t>adviseren, ontwerpen, trainen</t>
  </si>
  <si>
    <t>Excel aan het werk: Dashboards maken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</si>
  <si>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</si>
  <si>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</si>
  <si>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</si>
  <si>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</si>
  <si>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</si>
  <si>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</si>
  <si>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</si>
  <si>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</si>
  <si>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</si>
  <si>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</si>
  <si>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</si>
  <si>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</si>
  <si>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</si>
  <si>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</si>
  <si>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</si>
  <si>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</si>
  <si>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Vragen over de werking van dit bestand kunt u stellen via:</t>
  </si>
  <si>
    <t>info@exceltekstenuitleg.nl</t>
  </si>
  <si>
    <t>Zelf leren werken met Excel?</t>
  </si>
  <si>
    <t>Ik kom graag een training verzorgen op uw bedrijf.</t>
  </si>
  <si>
    <t>Klik hier voor de mogelijkheden</t>
  </si>
  <si>
    <t>Reactie van een deelnemer: "Eindelijk iemand die Excel helder uitlegt!"</t>
  </si>
  <si>
    <t>www.exceltekstenuitleg.nl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</si>
</sst>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b/>
      <sz val="11"/>
      <color theme="0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u/>
      <sz val="11"/>
      <color theme="10"/>
      <name val="Calibri"/>
      <family val="2"/>
    </font>
    <font>
      <b/>
      <u/>
      <sz val="11"/>
      <color rgb="FF0000FF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7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0" fontId="2" fillId="0" borderId="0" applyNumberForma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/>
  </cellStyleXfs>
  <cellXfs count="70">
    <xf numFmtId="0" fontId="0" fillId="0" borderId="0" xfId="0"/>
    <xf numFmtId="1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vertical="top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left" indent="1"/>
    </xf>
    <xf numFmtId="0" fontId="1" fillId="0" borderId="0" xfId="0" applyFont="1"/>
    <xf numFmtId="0" fontId="0" fillId="0" borderId="0" xfId="0" applyNumberFormat="1"/>
    <xf numFmtId="0" fontId="0" fillId="0" borderId="0" xfId="0" applyNumberFormat="1" applyAlignment="1">
      <alignment horizontal="center"/>
    </xf>
    <xf numFmtId="0" fontId="0" fillId="0" borderId="0" xfId="0" applyNumberFormat="1" applyAlignment="1"/>
    <xf numFmtId="0" fontId="0" fillId="0" borderId="0" xfId="0" applyAlignment="1"/>
    <xf numFmtId="0" fontId="0" fillId="0" borderId="0" xfId="0" pivotButton="1" applyAlignment="1"/>
    <xf numFmtId="0" fontId="5" fillId="2" borderId="1" xfId="2" applyFont="1" applyFill="1" applyBorder="1"/>
    <xf numFmtId="0" fontId="5" fillId="2" borderId="2" xfId="2" applyFont="1" applyFill="1" applyBorder="1"/>
    <xf numFmtId="0" fontId="5" fillId="2" borderId="3" xfId="2" applyFont="1" applyFill="1" applyBorder="1"/>
    <xf numFmtId="0" fontId="5" fillId="3" borderId="0" xfId="2" applyFont="1" applyFill="1"/>
    <xf numFmtId="0" fontId="5" fillId="2" borderId="4" xfId="2" applyFont="1" applyFill="1" applyBorder="1"/>
    <xf numFmtId="0" fontId="5" fillId="4" borderId="1" xfId="2" applyFont="1" applyFill="1" applyBorder="1"/>
    <xf numFmtId="0" fontId="5" fillId="4" borderId="2" xfId="2" applyFont="1" applyFill="1" applyBorder="1"/>
    <xf numFmtId="0" fontId="5" fillId="4" borderId="3" xfId="2" applyFont="1" applyFill="1" applyBorder="1"/>
    <xf numFmtId="0" fontId="5" fillId="2" borderId="5" xfId="2" applyFont="1" applyFill="1" applyBorder="1"/>
    <xf numFmtId="0" fontId="5" fillId="2" borderId="4" xfId="2" applyFont="1" applyFill="1" applyBorder="1" applyAlignment="1">
      <alignment vertical="center"/>
    </xf>
    <xf numFmtId="0" fontId="5" fillId="4" borderId="4" xfId="2" applyFont="1" applyFill="1" applyBorder="1" applyAlignment="1">
      <alignment vertical="center"/>
    </xf>
    <xf numFmtId="0" fontId="6" fillId="3" borderId="6" xfId="3" applyFont="1" applyFill="1" applyBorder="1" applyAlignment="1">
      <alignment horizontal="center" vertical="center"/>
    </xf>
    <xf numFmtId="0" fontId="5" fillId="4" borderId="5" xfId="2" applyFont="1" applyFill="1" applyBorder="1" applyAlignment="1">
      <alignment vertical="center"/>
    </xf>
    <xf numFmtId="0" fontId="5" fillId="2" borderId="5" xfId="2" applyFont="1" applyFill="1" applyBorder="1" applyAlignment="1">
      <alignment vertical="center"/>
    </xf>
    <xf numFmtId="0" fontId="5" fillId="3" borderId="0" xfId="2" applyFont="1" applyFill="1" applyAlignment="1">
      <alignment vertical="center"/>
    </xf>
    <xf numFmtId="0" fontId="5" fillId="0" borderId="1" xfId="2" applyFont="1" applyBorder="1"/>
    <xf numFmtId="0" fontId="7" fillId="0" borderId="2" xfId="2" applyFont="1" applyBorder="1"/>
    <xf numFmtId="0" fontId="5" fillId="0" borderId="2" xfId="2" applyFont="1" applyBorder="1" applyAlignment="1">
      <alignment horizontal="center"/>
    </xf>
    <xf numFmtId="0" fontId="7" fillId="0" borderId="3" xfId="2" applyFont="1" applyBorder="1"/>
    <xf numFmtId="0" fontId="5" fillId="4" borderId="4" xfId="2" applyFont="1" applyFill="1" applyBorder="1"/>
    <xf numFmtId="0" fontId="5" fillId="4" borderId="0" xfId="2" applyFont="1" applyFill="1"/>
    <xf numFmtId="0" fontId="5" fillId="4" borderId="5" xfId="2" applyFont="1" applyFill="1" applyBorder="1"/>
    <xf numFmtId="0" fontId="5" fillId="0" borderId="4" xfId="2" applyFont="1" applyBorder="1"/>
    <xf numFmtId="0" fontId="5" fillId="0" borderId="0" xfId="2" applyFont="1"/>
    <xf numFmtId="0" fontId="5" fillId="0" borderId="5" xfId="2" applyFont="1" applyBorder="1"/>
    <xf numFmtId="0" fontId="5" fillId="4" borderId="0" xfId="3" applyFont="1" applyFill="1"/>
    <xf numFmtId="0" fontId="10" fillId="4" borderId="0" xfId="4" applyFont="1" applyFill="1" applyBorder="1" applyAlignment="1" applyProtection="1">
      <alignment horizontal="center"/>
    </xf>
    <xf numFmtId="0" fontId="8" fillId="0" borderId="0" xfId="2" applyFont="1"/>
    <xf numFmtId="0" fontId="8" fillId="0" borderId="5" xfId="2" applyFont="1" applyBorder="1"/>
    <xf numFmtId="0" fontId="7" fillId="0" borderId="0" xfId="2" applyFont="1"/>
    <xf numFmtId="0" fontId="7" fillId="0" borderId="5" xfId="2" applyFont="1" applyBorder="1"/>
    <xf numFmtId="0" fontId="5" fillId="0" borderId="7" xfId="2" applyFont="1" applyBorder="1"/>
    <xf numFmtId="0" fontId="5" fillId="0" borderId="8" xfId="2" applyFont="1" applyBorder="1"/>
    <xf numFmtId="0" fontId="5" fillId="0" borderId="9" xfId="2" applyFont="1" applyBorder="1"/>
    <xf numFmtId="0" fontId="5" fillId="4" borderId="0" xfId="2" quotePrefix="1" applyFont="1" applyFill="1" applyAlignment="1">
      <alignment horizontal="left" indent="1"/>
    </xf>
    <xf numFmtId="0" fontId="2" fillId="4" borderId="0" xfId="1" quotePrefix="1" applyFill="1" applyBorder="1" applyAlignment="1" applyProtection="1">
      <alignment horizontal="left" indent="1"/>
    </xf>
    <xf numFmtId="0" fontId="5" fillId="4" borderId="0" xfId="2" applyFont="1" applyFill="1" applyAlignment="1">
      <alignment horizontal="left" indent="1"/>
    </xf>
    <xf numFmtId="0" fontId="5" fillId="4" borderId="0" xfId="2" applyFont="1" applyFill="1" applyAlignment="1">
      <alignment horizontal="center"/>
    </xf>
    <xf numFmtId="0" fontId="11" fillId="4" borderId="0" xfId="5" applyFont="1" applyFill="1" applyBorder="1" applyAlignment="1" applyProtection="1">
      <alignment horizontal="center"/>
    </xf>
    <xf numFmtId="0" fontId="5" fillId="5" borderId="10" xfId="3" applyFont="1" applyFill="1" applyBorder="1" applyAlignment="1">
      <alignment horizontal="center"/>
    </xf>
    <xf numFmtId="0" fontId="5" fillId="5" borderId="11" xfId="3" applyFont="1" applyFill="1" applyBorder="1" applyAlignment="1">
      <alignment horizontal="center"/>
    </xf>
    <xf numFmtId="0" fontId="13" fillId="5" borderId="11" xfId="6" applyFont="1" applyFill="1" applyBorder="1" applyAlignment="1" applyProtection="1">
      <alignment horizontal="center"/>
    </xf>
    <xf numFmtId="0" fontId="5" fillId="5" borderId="12" xfId="3" applyFont="1" applyFill="1" applyBorder="1" applyAlignment="1">
      <alignment horizontal="center"/>
    </xf>
    <xf numFmtId="0" fontId="5" fillId="4" borderId="7" xfId="2" applyFont="1" applyFill="1" applyBorder="1"/>
    <xf numFmtId="0" fontId="5" fillId="4" borderId="9" xfId="2" applyFont="1" applyFill="1" applyBorder="1"/>
    <xf numFmtId="0" fontId="5" fillId="2" borderId="7" xfId="2" applyFont="1" applyFill="1" applyBorder="1"/>
    <xf numFmtId="0" fontId="5" fillId="2" borderId="8" xfId="2" applyFont="1" applyFill="1" applyBorder="1"/>
    <xf numFmtId="0" fontId="5" fillId="2" borderId="9" xfId="2" applyFont="1" applyFill="1" applyBorder="1"/>
    <xf numFmtId="0" fontId="11" fillId="4" borderId="13" xfId="1" applyFont="1" applyFill="1" applyBorder="1" applyAlignment="1" applyProtection="1">
      <alignment horizontal="center" vertical="center"/>
    </xf>
    <xf numFmtId="0" fontId="11" fillId="4" borderId="8" xfId="1" applyFont="1" applyFill="1" applyBorder="1" applyAlignment="1" applyProtection="1">
      <alignment horizontal="center" vertical="center"/>
    </xf>
    <xf numFmtId="0" fontId="8" fillId="0" borderId="0" xfId="2" applyFont="1" applyAlignment="1">
      <alignment horizontal="center"/>
    </xf>
    <xf numFmtId="0" fontId="9" fillId="0" borderId="0" xfId="2" applyFont="1" applyAlignment="1">
      <alignment horizontal="center"/>
    </xf>
    <xf numFmtId="0" fontId="5" fillId="0" borderId="0" xfId="2" applyFont="1"/>
    <xf numFmtId="0" fontId="5" fillId="4" borderId="0" xfId="2" applyFont="1" applyFill="1" applyAlignment="1">
      <alignment horizontal="left" wrapText="1" indent="18"/>
    </xf>
    <xf numFmtId="0" fontId="1" fillId="0" borderId="0" xfId="0" applyFont="1" applyAlignment="1">
      <alignment horizontal="left"/>
    </xf>
  </cellXfs>
  <cellStyles count="7">
    <cellStyle name="Hyperlink 2" xfId="1" xr:uid="{00000000-0005-0000-0000-000001000000}"/>
    <cellStyle name="Hyperlink 3" xfId="4" xr:uid="{7AA0CA07-9EF1-48E9-ACF1-0A24D401DB6C}"/>
    <cellStyle name="Hyperlink 3 2" xfId="6" xr:uid="{E19EF367-4E3B-4B33-8633-49DAF6E31CA5}"/>
    <cellStyle name="Hyperlink_#Auteursrecht" xfId="5" xr:uid="{F4C87241-744B-4212-9813-1551B30B5F16}"/>
    <cellStyle name="Standaard" xfId="0" builtinId="0"/>
    <cellStyle name="Standaard_#Auteursrecht" xfId="2" xr:uid="{52475AA0-6893-4C72-9219-F3EF4DCE4C41}"/>
    <cellStyle name="Standaard_Auteursrecht" xfId="3" xr:uid="{137EF2B3-FA9F-4C74-8397-7DC19A8280F4}"/>
  </cellStyles>
  <dxfs count="12">
    <dxf>
      <alignment horizontal="center" readingOrder="0"/>
    </dxf>
    <dxf>
      <alignment horizontal="center"/>
    </dxf>
    <dxf>
      <alignment horizontal="general"/>
    </dxf>
    <dxf>
      <alignment horizontal="center"/>
    </dxf>
    <dxf>
      <alignment horizontal="general"/>
    </dxf>
    <dxf>
      <alignment horizontal="general"/>
    </dxf>
    <dxf>
      <alignment horizontal="center" readingOrder="0"/>
    </dxf>
    <dxf>
      <numFmt numFmtId="0" formatCode="General"/>
      <alignment horizontal="center" vertical="bottom" textRotation="0" indent="0" justifyLastLine="0" shrinkToFit="0" readingOrder="0"/>
    </dxf>
    <dxf>
      <numFmt numFmtId="19" formatCode="dd/mm/yyyy"/>
    </dxf>
    <dxf>
      <numFmt numFmtId="19" formatCode="dd/mm/yyyy"/>
    </dxf>
    <dxf>
      <numFmt numFmtId="19" formatCode="dd/mm/yyyy"/>
    </dxf>
    <dxf>
      <alignment vertical="top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1.xml"/><Relationship Id="rId4" Type="http://schemas.openxmlformats.org/officeDocument/2006/relationships/pivotCacheDefinition" Target="pivotCache/pivotCacheDefinition1.xml"/><Relationship Id="rId9" Type="http://schemas.openxmlformats.org/officeDocument/2006/relationships/calcChain" Target="calcChain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[12 Projecten Dashboard Uitgewerkt.xlsx]Dashboard!Draaitabel3</c:name>
    <c:fmtId val="4"/>
  </c:pivotSource>
  <c:chart>
    <c:autoTitleDeleted val="1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marker>
          <c:symbol val="none"/>
        </c:marker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  <c:pivotFmt>
        <c:idx val="6"/>
        <c:marker>
          <c:symbol val="none"/>
        </c:marker>
      </c:pivotFmt>
      <c:pivotFmt>
        <c:idx val="7"/>
        <c:marker>
          <c:symbol val="none"/>
        </c:marker>
      </c:pivotFmt>
      <c:pivotFmt>
        <c:idx val="8"/>
        <c:marker>
          <c:symbol val="none"/>
        </c:marker>
      </c:pivotFmt>
      <c:pivotFmt>
        <c:idx val="9"/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nl-NL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marker>
          <c:symbol val="none"/>
        </c:marker>
        <c:dLbl>
          <c:idx val="0"/>
          <c:spPr/>
          <c:txPr>
            <a:bodyPr/>
            <a:lstStyle/>
            <a:p>
              <a:pPr>
                <a:defRPr/>
              </a:pPr>
              <a:endParaRPr lang="nl-NL"/>
            </a:p>
          </c:txPr>
          <c:showLegendKey val="0"/>
          <c:showVal val="1"/>
          <c:showCatName val="0"/>
          <c:showSerName val="1"/>
          <c:showPercent val="0"/>
          <c:showBubbleSize val="0"/>
          <c:separator>:</c:separator>
          <c:extLst>
            <c:ext xmlns:c15="http://schemas.microsoft.com/office/drawing/2012/chart" uri="{CE6537A1-D6FC-4f65-9D91-7224C49458BB}"/>
          </c:extLst>
        </c:dLbl>
      </c:pivotFmt>
      <c:pivotFmt>
        <c:idx val="11"/>
        <c:marker>
          <c:symbol val="none"/>
        </c:marker>
        <c:dLbl>
          <c:idx val="0"/>
          <c:spPr/>
          <c:txPr>
            <a:bodyPr/>
            <a:lstStyle/>
            <a:p>
              <a:pPr>
                <a:defRPr/>
              </a:pPr>
              <a:endParaRPr lang="nl-NL"/>
            </a:p>
          </c:txPr>
          <c:showLegendKey val="0"/>
          <c:showVal val="1"/>
          <c:showCatName val="0"/>
          <c:showSerName val="1"/>
          <c:showPercent val="0"/>
          <c:showBubbleSize val="0"/>
          <c:separator>:</c:separator>
          <c:extLst>
            <c:ext xmlns:c15="http://schemas.microsoft.com/office/drawing/2012/chart" uri="{CE6537A1-D6FC-4f65-9D91-7224C49458BB}"/>
          </c:extLst>
        </c:dLbl>
      </c:pivotFmt>
      <c:pivotFmt>
        <c:idx val="12"/>
        <c:marker>
          <c:symbol val="none"/>
        </c:marker>
        <c:dLbl>
          <c:idx val="0"/>
          <c:spPr/>
          <c:txPr>
            <a:bodyPr/>
            <a:lstStyle/>
            <a:p>
              <a:pPr>
                <a:defRPr/>
              </a:pPr>
              <a:endParaRPr lang="nl-NL"/>
            </a:p>
          </c:txPr>
          <c:dLblPos val="outEnd"/>
          <c:showLegendKey val="0"/>
          <c:showVal val="1"/>
          <c:showCatName val="0"/>
          <c:showSerName val="1"/>
          <c:showPercent val="0"/>
          <c:showBubbleSize val="0"/>
          <c:separator>:</c:separator>
          <c:extLst>
            <c:ext xmlns:c15="http://schemas.microsoft.com/office/drawing/2012/chart" uri="{CE6537A1-D6FC-4f65-9D91-7224C49458BB}"/>
          </c:extLst>
        </c:dLbl>
      </c:pivotFmt>
      <c:pivotFmt>
        <c:idx val="13"/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nl-NL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1"/>
        <c:ser>
          <c:idx val="0"/>
          <c:order val="0"/>
          <c:tx>
            <c:strRef>
              <c:f>Dashboard!$B$2</c:f>
              <c:strCache>
                <c:ptCount val="1"/>
                <c:pt idx="0">
                  <c:v>Totaal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nl-N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Dashboard!$A$3:$A$6</c:f>
              <c:strCache>
                <c:ptCount val="3"/>
                <c:pt idx="0">
                  <c:v>Afgerond</c:v>
                </c:pt>
                <c:pt idx="1">
                  <c:v>Bezig</c:v>
                </c:pt>
                <c:pt idx="2">
                  <c:v>Gepland</c:v>
                </c:pt>
              </c:strCache>
            </c:strRef>
          </c:cat>
          <c:val>
            <c:numRef>
              <c:f>Dashboard!$B$3:$B$6</c:f>
              <c:numCache>
                <c:formatCode>General</c:formatCode>
                <c:ptCount val="3"/>
                <c:pt idx="0">
                  <c:v>4</c:v>
                </c:pt>
                <c:pt idx="1">
                  <c:v>12</c:v>
                </c:pt>
                <c:pt idx="2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82C-459F-99E7-FD0722F59FE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40"/>
        <c:axId val="139996544"/>
        <c:axId val="140040064"/>
      </c:barChart>
      <c:catAx>
        <c:axId val="139996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40040064"/>
        <c:crosses val="autoZero"/>
        <c:auto val="1"/>
        <c:lblAlgn val="ctr"/>
        <c:lblOffset val="100"/>
        <c:noMultiLvlLbl val="0"/>
      </c:catAx>
      <c:valAx>
        <c:axId val="140040064"/>
        <c:scaling>
          <c:orientation val="minMax"/>
          <c:min val="0"/>
        </c:scaling>
        <c:delete val="1"/>
        <c:axPos val="l"/>
        <c:numFmt formatCode="General" sourceLinked="0"/>
        <c:majorTickMark val="out"/>
        <c:minorTickMark val="none"/>
        <c:tickLblPos val="nextTo"/>
        <c:crossAx val="13999654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</c14:pivotOptions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[12 Projecten Dashboard Uitgewerkt.xlsx]Dashboard!Draaitabel4</c:name>
    <c:fmtId val="16"/>
  </c:pivotSource>
  <c:chart>
    <c:autoTitleDeleted val="0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2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26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Dashboard!$E$2:$E$3</c:f>
              <c:strCache>
                <c:ptCount val="1"/>
                <c:pt idx="0">
                  <c:v>Afgerond</c:v>
                </c:pt>
              </c:strCache>
            </c:strRef>
          </c:tx>
          <c:spPr>
            <a:solidFill>
              <a:schemeClr val="accent1"/>
            </a:solidFill>
            <a:ln w="19050">
              <a:solidFill>
                <a:schemeClr val="lt1"/>
              </a:solidFill>
            </a:ln>
            <a:effectLst/>
          </c:spPr>
          <c:invertIfNegative val="0"/>
          <c:cat>
            <c:strRef>
              <c:f>Dashboard!$D$4:$D$8</c:f>
              <c:strCache>
                <c:ptCount val="4"/>
                <c:pt idx="0">
                  <c:v>Lars</c:v>
                </c:pt>
                <c:pt idx="1">
                  <c:v>Marion</c:v>
                </c:pt>
                <c:pt idx="2">
                  <c:v>Niels</c:v>
                </c:pt>
                <c:pt idx="3">
                  <c:v>Sandra</c:v>
                </c:pt>
              </c:strCache>
            </c:strRef>
          </c:cat>
          <c:val>
            <c:numRef>
              <c:f>Dashboard!$E$4:$E$8</c:f>
              <c:numCache>
                <c:formatCode>General</c:formatCode>
                <c:ptCount val="4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AE0-43AF-A8B7-C26A73178255}"/>
            </c:ext>
          </c:extLst>
        </c:ser>
        <c:ser>
          <c:idx val="1"/>
          <c:order val="1"/>
          <c:tx>
            <c:strRef>
              <c:f>Dashboard!$F$2:$F$3</c:f>
              <c:strCache>
                <c:ptCount val="1"/>
                <c:pt idx="0">
                  <c:v>Bezig</c:v>
                </c:pt>
              </c:strCache>
            </c:strRef>
          </c:tx>
          <c:spPr>
            <a:solidFill>
              <a:schemeClr val="accent2"/>
            </a:solidFill>
            <a:ln w="19050">
              <a:solidFill>
                <a:schemeClr val="lt1"/>
              </a:solidFill>
            </a:ln>
            <a:effectLst/>
          </c:spPr>
          <c:invertIfNegative val="0"/>
          <c:cat>
            <c:strRef>
              <c:f>Dashboard!$D$4:$D$8</c:f>
              <c:strCache>
                <c:ptCount val="4"/>
                <c:pt idx="0">
                  <c:v>Lars</c:v>
                </c:pt>
                <c:pt idx="1">
                  <c:v>Marion</c:v>
                </c:pt>
                <c:pt idx="2">
                  <c:v>Niels</c:v>
                </c:pt>
                <c:pt idx="3">
                  <c:v>Sandra</c:v>
                </c:pt>
              </c:strCache>
            </c:strRef>
          </c:cat>
          <c:val>
            <c:numRef>
              <c:f>Dashboard!$F$4:$F$8</c:f>
              <c:numCache>
                <c:formatCode>General</c:formatCode>
                <c:ptCount val="4"/>
                <c:pt idx="0">
                  <c:v>3</c:v>
                </c:pt>
                <c:pt idx="1">
                  <c:v>3</c:v>
                </c:pt>
                <c:pt idx="2">
                  <c:v>4</c:v>
                </c:pt>
                <c:pt idx="3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2AE0-43AF-A8B7-C26A73178255}"/>
            </c:ext>
          </c:extLst>
        </c:ser>
        <c:ser>
          <c:idx val="2"/>
          <c:order val="2"/>
          <c:tx>
            <c:strRef>
              <c:f>Dashboard!$G$2:$G$3</c:f>
              <c:strCache>
                <c:ptCount val="1"/>
                <c:pt idx="0">
                  <c:v>Gepland</c:v>
                </c:pt>
              </c:strCache>
            </c:strRef>
          </c:tx>
          <c:spPr>
            <a:solidFill>
              <a:schemeClr val="accent3"/>
            </a:solidFill>
            <a:ln w="19050">
              <a:solidFill>
                <a:schemeClr val="lt1"/>
              </a:solidFill>
            </a:ln>
            <a:effectLst/>
          </c:spPr>
          <c:invertIfNegative val="0"/>
          <c:cat>
            <c:strRef>
              <c:f>Dashboard!$D$4:$D$8</c:f>
              <c:strCache>
                <c:ptCount val="4"/>
                <c:pt idx="0">
                  <c:v>Lars</c:v>
                </c:pt>
                <c:pt idx="1">
                  <c:v>Marion</c:v>
                </c:pt>
                <c:pt idx="2">
                  <c:v>Niels</c:v>
                </c:pt>
                <c:pt idx="3">
                  <c:v>Sandra</c:v>
                </c:pt>
              </c:strCache>
            </c:strRef>
          </c:cat>
          <c:val>
            <c:numRef>
              <c:f>Dashboard!$G$4:$G$8</c:f>
              <c:numCache>
                <c:formatCode>General</c:formatCode>
                <c:ptCount val="4"/>
                <c:pt idx="0">
                  <c:v>3</c:v>
                </c:pt>
                <c:pt idx="1">
                  <c:v>2</c:v>
                </c:pt>
                <c:pt idx="2">
                  <c:v>5</c:v>
                </c:pt>
                <c:pt idx="3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2AE0-43AF-A8B7-C26A731782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585117240"/>
        <c:axId val="585123360"/>
      </c:barChart>
      <c:catAx>
        <c:axId val="5851172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585123360"/>
        <c:crosses val="autoZero"/>
        <c:auto val="1"/>
        <c:lblAlgn val="ctr"/>
        <c:lblOffset val="100"/>
        <c:noMultiLvlLbl val="0"/>
      </c:catAx>
      <c:valAx>
        <c:axId val="585123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585117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bg1">
          <a:lumMod val="50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C984F78-3971-443B-A1B3-CAAEEC79A8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89293B5C-BD76-49B9-99FD-D6946538DE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11</xdr:row>
      <xdr:rowOff>0</xdr:rowOff>
    </xdr:from>
    <xdr:to>
      <xdr:col>2</xdr:col>
      <xdr:colOff>0</xdr:colOff>
      <xdr:row>24</xdr:row>
      <xdr:rowOff>0</xdr:rowOff>
    </xdr:to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0</xdr:colOff>
      <xdr:row>11</xdr:row>
      <xdr:rowOff>0</xdr:rowOff>
    </xdr:from>
    <xdr:to>
      <xdr:col>8</xdr:col>
      <xdr:colOff>0</xdr:colOff>
      <xdr:row>24</xdr:row>
      <xdr:rowOff>0</xdr:rowOff>
    </xdr:to>
    <xdr:graphicFrame macro="">
      <xdr:nvGraphicFramePr>
        <xdr:cNvPr id="4" name="Grafiek 3">
          <a:extLst>
            <a:ext uri="{FF2B5EF4-FFF2-40B4-BE49-F238E27FC236}">
              <a16:creationId xmlns:a16="http://schemas.microsoft.com/office/drawing/2014/main" id="{999AFAA7-5690-16F1-91D4-77C93BF2595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3</xdr:col>
      <xdr:colOff>0</xdr:colOff>
      <xdr:row>7</xdr:row>
      <xdr:rowOff>0</xdr:rowOff>
    </xdr:from>
    <xdr:to>
      <xdr:col>8</xdr:col>
      <xdr:colOff>0</xdr:colOff>
      <xdr:row>10</xdr:row>
      <xdr:rowOff>95249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Projectleider">
              <a:extLst>
                <a:ext uri="{FF2B5EF4-FFF2-40B4-BE49-F238E27FC236}">
                  <a16:creationId xmlns:a16="http://schemas.microsoft.com/office/drawing/2014/main" id="{932B6C5E-3830-B009-829B-BDA6B3D3863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Projectleider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990725" y="1333500"/>
              <a:ext cx="3914775" cy="66674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nl-NL" sz="1100"/>
                <a:t>Deze shape vertegenwoordigt een slicer. Slicers worden in Excel 2010 of hoger ondersteund.
De slicer kan niet worden gebruikt als de shape in een eerdere Excel-versie is gewijzigd of als de werkmap is opgeslagen in Excel 2003 of eerder.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Groot de, W. ( Wim )" refreshedDate="45575.531516435185" createdVersion="4" refreshedVersion="6" minRefreshableVersion="3" recordCount="28" xr:uid="{00000000-000A-0000-FFFF-FFFF24000000}">
  <cacheSource type="worksheet">
    <worksheetSource name="TabelProjecten"/>
  </cacheSource>
  <cacheFields count="7">
    <cacheField name="ProjectNr" numFmtId="0">
      <sharedItems containsSemiMixedTypes="0" containsString="0" containsNumber="1" containsInteger="1" minValue="11123" maxValue="24150" count="56">
        <n v="24123"/>
        <n v="24129"/>
        <n v="24130"/>
        <n v="24124"/>
        <n v="24125"/>
        <n v="24126"/>
        <n v="24127"/>
        <n v="24128"/>
        <n v="24131"/>
        <n v="24132"/>
        <n v="24133"/>
        <n v="24134"/>
        <n v="24135"/>
        <n v="24136"/>
        <n v="24137"/>
        <n v="24138"/>
        <n v="24139"/>
        <n v="24140"/>
        <n v="24141"/>
        <n v="24142"/>
        <n v="24143"/>
        <n v="24144"/>
        <n v="24145"/>
        <n v="24146"/>
        <n v="24147"/>
        <n v="24148"/>
        <n v="24149"/>
        <n v="24150"/>
        <n v="11125" u="1"/>
        <n v="11130" u="1"/>
        <n v="11135" u="1"/>
        <n v="11140" u="1"/>
        <n v="11145" u="1"/>
        <n v="11150" u="1"/>
        <n v="11124" u="1"/>
        <n v="11129" u="1"/>
        <n v="11134" u="1"/>
        <n v="11139" u="1"/>
        <n v="11144" u="1"/>
        <n v="11149" u="1"/>
        <n v="11123" u="1"/>
        <n v="11128" u="1"/>
        <n v="11133" u="1"/>
        <n v="11138" u="1"/>
        <n v="11143" u="1"/>
        <n v="11148" u="1"/>
        <n v="11127" u="1"/>
        <n v="11132" u="1"/>
        <n v="11137" u="1"/>
        <n v="11142" u="1"/>
        <n v="11147" u="1"/>
        <n v="11126" u="1"/>
        <n v="11131" u="1"/>
        <n v="11136" u="1"/>
        <n v="11141" u="1"/>
        <n v="11146" u="1"/>
      </sharedItems>
    </cacheField>
    <cacheField name="Projectleider" numFmtId="0">
      <sharedItems count="4">
        <s v="Lars"/>
        <s v="Sandra"/>
        <s v="Marion"/>
        <s v="Niels"/>
      </sharedItems>
    </cacheField>
    <cacheField name="Eerste contact" numFmtId="14">
      <sharedItems containsSemiMixedTypes="0" containsNonDate="0" containsDate="1" containsString="0" minDate="2024-07-24T00:00:00" maxDate="2024-12-05T00:00:00"/>
    </cacheField>
    <cacheField name="Begindatum" numFmtId="14">
      <sharedItems containsSemiMixedTypes="0" containsNonDate="0" containsDate="1" containsString="0" minDate="2024-08-30T00:00:00" maxDate="2025-01-01T00:00:00"/>
    </cacheField>
    <cacheField name="Einddatum" numFmtId="14">
      <sharedItems containsSemiMixedTypes="0" containsNonDate="0" containsDate="1" containsString="0" minDate="2024-09-30T00:00:00" maxDate="2025-04-16T00:00:00"/>
    </cacheField>
    <cacheField name="Status" numFmtId="0">
      <sharedItems count="4">
        <s v="Afgerond"/>
        <s v="Bezig"/>
        <s v="Gepland"/>
        <s v="In planning" u="1"/>
      </sharedItems>
    </cacheField>
    <cacheField name="Dagen tot oplevering" numFmtId="0">
      <sharedItems containsMixedTypes="1" containsNumber="1" containsInteger="1" minValue="-3" maxValue="187"/>
    </cacheField>
  </cacheFields>
  <extLst>
    <ext xmlns:x14="http://schemas.microsoft.com/office/spreadsheetml/2009/9/main" uri="{725AE2AE-9491-48be-B2B4-4EB974FC3084}">
      <x14:pivotCacheDefinition pivotCacheId="909533664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8">
  <r>
    <x v="0"/>
    <x v="0"/>
    <d v="2024-07-31T00:00:00"/>
    <d v="2024-08-30T00:00:00"/>
    <d v="2024-09-30T00:00:00"/>
    <x v="0"/>
    <s v=""/>
  </r>
  <r>
    <x v="1"/>
    <x v="1"/>
    <d v="2024-08-02T00:00:00"/>
    <d v="2024-08-30T00:00:00"/>
    <d v="2024-09-30T00:00:00"/>
    <x v="0"/>
    <s v=""/>
  </r>
  <r>
    <x v="2"/>
    <x v="2"/>
    <d v="2024-07-24T00:00:00"/>
    <d v="2024-08-30T00:00:00"/>
    <d v="2024-09-30T00:00:00"/>
    <x v="0"/>
    <s v=""/>
  </r>
  <r>
    <x v="3"/>
    <x v="3"/>
    <d v="2024-09-09T00:00:00"/>
    <d v="2024-10-01T00:00:00"/>
    <d v="2024-10-31T00:00:00"/>
    <x v="0"/>
    <s v=""/>
  </r>
  <r>
    <x v="4"/>
    <x v="3"/>
    <d v="2024-08-30T00:00:00"/>
    <d v="2024-10-07T00:00:00"/>
    <d v="2024-11-24T00:00:00"/>
    <x v="1"/>
    <n v="45"/>
  </r>
  <r>
    <x v="5"/>
    <x v="2"/>
    <d v="2024-09-11T00:00:00"/>
    <d v="2024-10-08T00:00:00"/>
    <d v="2025-01-16T00:00:00"/>
    <x v="1"/>
    <n v="98"/>
  </r>
  <r>
    <x v="6"/>
    <x v="0"/>
    <d v="2024-09-12T00:00:00"/>
    <d v="2024-10-09T00:00:00"/>
    <d v="2024-10-07T00:00:00"/>
    <x v="1"/>
    <n v="-3"/>
  </r>
  <r>
    <x v="7"/>
    <x v="3"/>
    <d v="2024-09-13T00:00:00"/>
    <d v="2024-10-10T00:00:00"/>
    <d v="2025-01-18T00:00:00"/>
    <x v="1"/>
    <n v="100"/>
  </r>
  <r>
    <x v="8"/>
    <x v="0"/>
    <d v="2024-09-16T00:00:00"/>
    <d v="2024-10-13T00:00:00"/>
    <d v="2024-12-31T00:00:00"/>
    <x v="1"/>
    <n v="82"/>
  </r>
  <r>
    <x v="9"/>
    <x v="3"/>
    <d v="2024-09-17T00:00:00"/>
    <d v="2024-10-14T00:00:00"/>
    <d v="2025-01-22T00:00:00"/>
    <x v="1"/>
    <n v="104"/>
  </r>
  <r>
    <x v="10"/>
    <x v="1"/>
    <d v="2024-09-18T00:00:00"/>
    <d v="2024-10-15T00:00:00"/>
    <d v="2025-02-22T00:00:00"/>
    <x v="1"/>
    <n v="135"/>
  </r>
  <r>
    <x v="11"/>
    <x v="2"/>
    <d v="2024-09-19T00:00:00"/>
    <d v="2024-10-16T00:00:00"/>
    <d v="2025-03-01T00:00:00"/>
    <x v="1"/>
    <n v="142"/>
  </r>
  <r>
    <x v="12"/>
    <x v="0"/>
    <d v="2024-09-20T00:00:00"/>
    <d v="2024-10-17T00:00:00"/>
    <d v="2025-03-01T00:00:00"/>
    <x v="1"/>
    <n v="142"/>
  </r>
  <r>
    <x v="13"/>
    <x v="3"/>
    <d v="2024-09-21T00:00:00"/>
    <d v="2024-10-18T00:00:00"/>
    <d v="2025-03-01T00:00:00"/>
    <x v="1"/>
    <n v="142"/>
  </r>
  <r>
    <x v="14"/>
    <x v="1"/>
    <d v="2024-09-22T00:00:00"/>
    <d v="2024-10-19T00:00:00"/>
    <d v="2025-03-01T00:00:00"/>
    <x v="1"/>
    <n v="142"/>
  </r>
  <r>
    <x v="15"/>
    <x v="2"/>
    <d v="2024-09-23T00:00:00"/>
    <d v="2024-10-20T00:00:00"/>
    <d v="2025-03-01T00:00:00"/>
    <x v="1"/>
    <n v="142"/>
  </r>
  <r>
    <x v="16"/>
    <x v="0"/>
    <d v="2024-11-23T00:00:00"/>
    <d v="2024-12-20T00:00:00"/>
    <d v="2025-03-01T00:00:00"/>
    <x v="2"/>
    <n v="142"/>
  </r>
  <r>
    <x v="17"/>
    <x v="3"/>
    <d v="2024-11-24T00:00:00"/>
    <d v="2024-12-21T00:00:00"/>
    <d v="2025-03-31T00:00:00"/>
    <x v="2"/>
    <n v="172"/>
  </r>
  <r>
    <x v="18"/>
    <x v="3"/>
    <d v="2024-11-25T00:00:00"/>
    <d v="2024-12-22T00:00:00"/>
    <d v="2025-03-31T00:00:00"/>
    <x v="2"/>
    <n v="172"/>
  </r>
  <r>
    <x v="19"/>
    <x v="3"/>
    <d v="2024-11-26T00:00:00"/>
    <d v="2024-12-23T00:00:00"/>
    <d v="2025-03-31T00:00:00"/>
    <x v="2"/>
    <n v="172"/>
  </r>
  <r>
    <x v="20"/>
    <x v="0"/>
    <d v="2024-11-27T00:00:00"/>
    <d v="2024-12-24T00:00:00"/>
    <d v="2025-03-31T00:00:00"/>
    <x v="2"/>
    <n v="172"/>
  </r>
  <r>
    <x v="21"/>
    <x v="3"/>
    <d v="2024-11-28T00:00:00"/>
    <d v="2024-12-25T00:00:00"/>
    <d v="2025-03-31T00:00:00"/>
    <x v="2"/>
    <n v="172"/>
  </r>
  <r>
    <x v="22"/>
    <x v="1"/>
    <d v="2024-11-29T00:00:00"/>
    <d v="2024-12-26T00:00:00"/>
    <d v="2025-03-31T00:00:00"/>
    <x v="2"/>
    <n v="172"/>
  </r>
  <r>
    <x v="23"/>
    <x v="2"/>
    <d v="2024-11-30T00:00:00"/>
    <d v="2024-12-27T00:00:00"/>
    <d v="2025-04-15T00:00:00"/>
    <x v="2"/>
    <n v="187"/>
  </r>
  <r>
    <x v="24"/>
    <x v="0"/>
    <d v="2024-12-01T00:00:00"/>
    <d v="2024-12-28T00:00:00"/>
    <d v="2025-04-15T00:00:00"/>
    <x v="2"/>
    <n v="187"/>
  </r>
  <r>
    <x v="25"/>
    <x v="3"/>
    <d v="2024-12-02T00:00:00"/>
    <d v="2024-12-29T00:00:00"/>
    <d v="2025-04-15T00:00:00"/>
    <x v="2"/>
    <n v="187"/>
  </r>
  <r>
    <x v="26"/>
    <x v="1"/>
    <d v="2024-12-03T00:00:00"/>
    <d v="2024-12-30T00:00:00"/>
    <d v="2025-04-15T00:00:00"/>
    <x v="2"/>
    <n v="187"/>
  </r>
  <r>
    <x v="27"/>
    <x v="2"/>
    <d v="2024-12-04T00:00:00"/>
    <d v="2024-12-31T00:00:00"/>
    <d v="2025-04-15T00:00:00"/>
    <x v="2"/>
    <n v="18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88B7E94-418F-462F-9E11-498F14C0BB93}" name="Draaitabel1" cacheId="22" applyNumberFormats="0" applyBorderFormats="0" applyFontFormats="0" applyPatternFormats="0" applyAlignmentFormats="0" applyWidthHeightFormats="1" dataCaption="Waarden" updatedVersion="6" minRefreshableVersion="3" useAutoFormatting="1" itemPrintTitles="1" createdVersion="4" indent="0" outline="1" outlineData="1" multipleFieldFilters="0">
  <location ref="I2:J6" firstHeaderRow="1" firstDataRow="1" firstDataCol="1"/>
  <pivotFields count="7">
    <pivotField showAll="0"/>
    <pivotField showAll="0"/>
    <pivotField numFmtId="14" showAll="0"/>
    <pivotField numFmtId="14" showAll="0"/>
    <pivotField numFmtId="14" showAll="0"/>
    <pivotField axis="axisRow" dataField="1" showAll="0">
      <items count="5">
        <item x="0"/>
        <item x="1"/>
        <item x="2"/>
        <item m="1" x="3"/>
        <item t="default"/>
      </items>
    </pivotField>
    <pivotField showAll="0"/>
  </pivotFields>
  <rowFields count="1">
    <field x="5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Aantal van Status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1000000}" name="Draaitabel4" cacheId="22" applyNumberFormats="0" applyBorderFormats="0" applyFontFormats="0" applyPatternFormats="0" applyAlignmentFormats="0" applyWidthHeightFormats="1" dataCaption="Waarden" updatedVersion="6" minRefreshableVersion="3" itemPrintTitles="1" createdVersion="4" indent="0" outline="1" outlineData="1" multipleFieldFilters="0" chartFormat="22" rowHeaderCaption="Projectleider" colHeaderCaption="Selecteer">
  <location ref="D2:H8" firstHeaderRow="1" firstDataRow="2" firstDataCol="1"/>
  <pivotFields count="7">
    <pivotField showAll="0"/>
    <pivotField axis="axisRow" dataField="1" showAll="0">
      <items count="5">
        <item x="0"/>
        <item x="2"/>
        <item x="3"/>
        <item x="1"/>
        <item t="default"/>
      </items>
    </pivotField>
    <pivotField numFmtId="14" showAll="0"/>
    <pivotField numFmtId="14" showAll="0"/>
    <pivotField numFmtId="14" showAll="0"/>
    <pivotField axis="axisCol" multipleItemSelectionAllowed="1" showAll="0" sortType="ascending">
      <items count="5">
        <item x="0"/>
        <item x="1"/>
        <item x="2"/>
        <item m="1" x="3"/>
        <item t="default"/>
      </items>
    </pivotField>
    <pivotField showAll="0"/>
  </pivotFields>
  <rowFields count="1">
    <field x="1"/>
  </rowFields>
  <rowItems count="5">
    <i>
      <x/>
    </i>
    <i>
      <x v="1"/>
    </i>
    <i>
      <x v="2"/>
    </i>
    <i>
      <x v="3"/>
    </i>
    <i t="grand">
      <x/>
    </i>
  </rowItems>
  <colFields count="1">
    <field x="5"/>
  </colFields>
  <colItems count="4">
    <i>
      <x/>
    </i>
    <i>
      <x v="1"/>
    </i>
    <i>
      <x v="2"/>
    </i>
    <i t="grand">
      <x/>
    </i>
  </colItems>
  <dataFields count="1">
    <dataField name="Aantal van Projectleider" fld="1" subtotal="count" baseField="0" baseItem="0"/>
  </dataFields>
  <chartFormats count="10">
    <chartFormat chart="16" format="2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6" format="2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16" format="2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16" format="23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16" format="24" series="1">
      <pivotArea type="data" outline="0" fieldPosition="0">
        <references count="2">
          <reference field="4294967294" count="1" selected="0">
            <x v="0"/>
          </reference>
          <reference field="5" count="1" selected="0">
            <x v="1"/>
          </reference>
        </references>
      </pivotArea>
    </chartFormat>
    <chartFormat chart="16" format="25" series="1">
      <pivotArea type="data" outline="0" fieldPosition="0">
        <references count="2">
          <reference field="4294967294" count="1" selected="0">
            <x v="0"/>
          </reference>
          <reference field="5" count="1" selected="0">
            <x v="2"/>
          </reference>
        </references>
      </pivotArea>
    </chartFormat>
    <chartFormat chart="16" format="26" series="1">
      <pivotArea type="data" outline="0" fieldPosition="0">
        <references count="2">
          <reference field="4294967294" count="1" selected="0">
            <x v="0"/>
          </reference>
          <reference field="5" count="1" selected="0">
            <x v="0"/>
          </reference>
        </references>
      </pivotArea>
    </chartFormat>
    <chartFormat chart="21" format="0" series="1">
      <pivotArea type="data" outline="0" fieldPosition="0">
        <references count="2">
          <reference field="4294967294" count="1" selected="0">
            <x v="0"/>
          </reference>
          <reference field="5" count="1" selected="0">
            <x v="0"/>
          </reference>
        </references>
      </pivotArea>
    </chartFormat>
    <chartFormat chart="21" format="1" series="1">
      <pivotArea type="data" outline="0" fieldPosition="0">
        <references count="2">
          <reference field="4294967294" count="1" selected="0">
            <x v="0"/>
          </reference>
          <reference field="5" count="1" selected="0">
            <x v="1"/>
          </reference>
        </references>
      </pivotArea>
    </chartFormat>
    <chartFormat chart="21" format="2" series="1">
      <pivotArea type="data" outline="0" fieldPosition="0">
        <references count="2">
          <reference field="4294967294" count="1" selected="0">
            <x v="0"/>
          </reference>
          <reference field="5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0000000}" name="Draaitabel3" cacheId="22" applyNumberFormats="0" applyBorderFormats="0" applyFontFormats="0" applyPatternFormats="0" applyAlignmentFormats="0" applyWidthHeightFormats="1" dataCaption="Waarden" updatedVersion="6" minRefreshableVersion="3" itemPrintTitles="1" createdVersion="4" indent="0" outline="1" outlineData="1" multipleFieldFilters="0" chartFormat="13" rowHeaderCaption="Status">
  <location ref="A2:B6" firstHeaderRow="1" firstDataRow="1" firstDataCol="1"/>
  <pivotFields count="7">
    <pivotField showAll="0"/>
    <pivotField showAll="0"/>
    <pivotField numFmtId="14" showAll="0"/>
    <pivotField numFmtId="14" showAll="0"/>
    <pivotField numFmtId="14" showAll="0"/>
    <pivotField axis="axisRow" dataField="1" showAll="0" sortType="ascending">
      <items count="5">
        <item x="0"/>
        <item x="1"/>
        <item x="2"/>
        <item m="1" x="3"/>
        <item t="default"/>
      </items>
    </pivotField>
    <pivotField showAll="0"/>
  </pivotFields>
  <rowFields count="1">
    <field x="5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Aantal van Status" fld="5" subtotal="count" baseField="0" baseItem="0"/>
  </dataFields>
  <chartFormats count="1">
    <chartFormat chart="4" format="13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2000000}" name="Draaitabel5" cacheId="22" applyNumberFormats="0" applyBorderFormats="0" applyFontFormats="0" applyPatternFormats="0" applyAlignmentFormats="0" applyWidthHeightFormats="1" dataCaption="Waarden" updatedVersion="6" minRefreshableVersion="3" rowGrandTotals="0" colGrandTotals="0" itemPrintTitles="1" createdVersion="4" indent="0" outline="1" outlineData="1" multipleFieldFilters="0" chartFormat="4" rowHeaderCaption="ProjectNr" colHeaderCaption="Projectleider">
  <location ref="J21:N22" firstHeaderRow="1" firstDataRow="2" firstDataCol="1"/>
  <pivotFields count="7">
    <pivotField axis="axisRow" showAll="0" measureFilter="1">
      <items count="57">
        <item m="1" x="40"/>
        <item m="1" x="34"/>
        <item m="1" x="28"/>
        <item m="1" x="51"/>
        <item m="1" x="46"/>
        <item m="1" x="41"/>
        <item m="1" x="35"/>
        <item m="1" x="29"/>
        <item m="1" x="52"/>
        <item m="1" x="47"/>
        <item m="1" x="42"/>
        <item m="1" x="36"/>
        <item m="1" x="30"/>
        <item m="1" x="53"/>
        <item m="1" x="48"/>
        <item m="1" x="43"/>
        <item m="1" x="37"/>
        <item m="1" x="31"/>
        <item m="1" x="54"/>
        <item m="1" x="49"/>
        <item m="1" x="44"/>
        <item m="1" x="38"/>
        <item m="1" x="32"/>
        <item m="1" x="55"/>
        <item m="1" x="50"/>
        <item m="1" x="45"/>
        <item m="1" x="39"/>
        <item m="1" x="33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showAll="0">
      <items count="5">
        <item x="0"/>
        <item x="2"/>
        <item x="3"/>
        <item x="1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numFmtId="14" showAll="0">
      <extLst>
        <ext xmlns:x14="http://schemas.microsoft.com/office/spreadsheetml/2009/9/main" uri="{2946ED86-A175-432a-8AC1-64E0C546D7DE}">
          <x14:pivotField fillDownLabels="1"/>
        </ext>
      </extLst>
    </pivotField>
    <pivotField numFmtId="14" showAll="0">
      <extLst>
        <ext xmlns:x14="http://schemas.microsoft.com/office/spreadsheetml/2009/9/main" uri="{2946ED86-A175-432a-8AC1-64E0C546D7DE}">
          <x14:pivotField fillDownLabels="1"/>
        </ext>
      </extLst>
    </pivotField>
    <pivotField numFmtId="14" showAll="0">
      <extLst>
        <ext xmlns:x14="http://schemas.microsoft.com/office/spreadsheetml/2009/9/main" uri="{2946ED86-A175-432a-8AC1-64E0C546D7DE}">
          <x14:pivotField fillDownLabels="1"/>
        </ext>
      </extLst>
    </pivotField>
    <pivotField multipleItemSelectionAllowed="1" showAll="0">
      <extLst>
        <ext xmlns:x14="http://schemas.microsoft.com/office/spreadsheetml/2009/9/main" uri="{2946ED86-A175-432a-8AC1-64E0C546D7DE}">
          <x14:pivotField fillDownLabels="1"/>
        </ext>
      </extLst>
    </pivotField>
    <pivotField name="Dagen tot oplevering2" dataField="1" showAl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0"/>
  </rowFields>
  <colFields count="1">
    <field x="1"/>
  </colFields>
  <colItems count="4">
    <i>
      <x/>
    </i>
    <i>
      <x v="1"/>
    </i>
    <i>
      <x v="2"/>
    </i>
    <i>
      <x v="3"/>
    </i>
  </colItems>
  <dataFields count="1">
    <dataField name="Dagen tot oplevering" fld="6" baseField="0" baseItem="35"/>
  </dataFields>
  <formats count="1"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filters count="1">
    <filter fld="0" type="valueBetween" evalOrder="-1" id="7" iMeasureFld="0">
      <autoFilter ref="A1">
        <filterColumn colId="0">
          <customFilters and="1">
            <customFilter operator="greaterThanOrEqual" val="1"/>
            <customFilter operator="lessThanOrEqual" val="30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3000000}" name="Draaitabel6" cacheId="22" applyNumberFormats="0" applyBorderFormats="0" applyFontFormats="0" applyPatternFormats="0" applyAlignmentFormats="0" applyWidthHeightFormats="1" dataCaption="Waarden" updatedVersion="6" minRefreshableVersion="3" rowGrandTotals="0" colGrandTotals="0" itemPrintTitles="1" createdVersion="4" indent="0" outline="1" outlineData="1" multipleFieldFilters="0" chartFormat="4" rowHeaderCaption="Status" colHeaderCaption="Projectleider">
  <location ref="J3:N17" firstHeaderRow="1" firstDataRow="2" firstDataCol="1"/>
  <pivotFields count="7">
    <pivotField axis="axisRow" subtotalTop="0" showAll="0" sortType="ascending" defaultSubtotal="0">
      <items count="56">
        <item m="1" x="40"/>
        <item m="1" x="34"/>
        <item m="1" x="28"/>
        <item m="1" x="51"/>
        <item m="1" x="46"/>
        <item m="1" x="41"/>
        <item m="1" x="35"/>
        <item m="1" x="29"/>
        <item m="1" x="52"/>
        <item m="1" x="47"/>
        <item m="1" x="42"/>
        <item m="1" x="36"/>
        <item m="1" x="30"/>
        <item m="1" x="53"/>
        <item m="1" x="48"/>
        <item m="1" x="43"/>
        <item m="1" x="37"/>
        <item m="1" x="31"/>
        <item m="1" x="54"/>
        <item m="1" x="49"/>
        <item m="1" x="44"/>
        <item m="1" x="38"/>
        <item m="1" x="32"/>
        <item m="1" x="55"/>
        <item m="1" x="50"/>
        <item m="1" x="45"/>
        <item m="1" x="39"/>
        <item m="1" x="33"/>
        <item x="0"/>
        <item x="3"/>
        <item x="4"/>
        <item x="5"/>
        <item x="6"/>
        <item x="7"/>
        <item x="1"/>
        <item x="2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subtotalTop="0" showAll="0" defaultSubtotal="0">
      <items count="4">
        <item x="0"/>
        <item x="2"/>
        <item x="3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numFmtId="14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numFmtId="14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numFmtId="14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subtotalTop="0" multipleItemSelectionAllowed="1" showAll="0" sortType="ascending" defaultSubtotal="0">
      <items count="4">
        <item h="1" x="0"/>
        <item x="1"/>
        <item h="1" x="2"/>
        <item h="1" m="1"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name="Dagen tot oplevering2" dataField="1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5"/>
    <field x="0"/>
  </rowFields>
  <rowItems count="13">
    <i>
      <x v="1"/>
    </i>
    <i r="1">
      <x v="30"/>
    </i>
    <i r="1">
      <x v="31"/>
    </i>
    <i r="1">
      <x v="32"/>
    </i>
    <i r="1">
      <x v="33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</rowItems>
  <colFields count="1">
    <field x="1"/>
  </colFields>
  <colItems count="4">
    <i>
      <x/>
    </i>
    <i>
      <x v="1"/>
    </i>
    <i>
      <x v="2"/>
    </i>
    <i>
      <x v="3"/>
    </i>
  </colItems>
  <dataFields count="1">
    <dataField name="Dagen tot oplevering" fld="6" baseField="0" baseItem="36"/>
  </dataFields>
  <formats count="6">
    <format dxfId="6">
      <pivotArea outline="0" collapsedLevelsAreSubtotals="1" fieldPosition="0"/>
    </format>
    <format dxfId="5">
      <pivotArea outline="0" collapsedLevelsAreSubtotals="1" fieldPosition="0"/>
    </format>
    <format dxfId="4">
      <pivotArea dataOnly="0" labelOnly="1" fieldPosition="0">
        <references count="1">
          <reference field="1" count="0"/>
        </references>
      </pivotArea>
    </format>
    <format dxfId="3">
      <pivotArea field="1" type="button" dataOnly="0" labelOnly="1" outline="0" axis="axisCol" fieldPosition="0"/>
    </format>
    <format dxfId="2">
      <pivotArea field="1" type="button" dataOnly="0" labelOnly="1" outline="0" axis="axisCol" fieldPosition="0"/>
    </format>
    <format dxfId="1">
      <pivotArea collapsedLevelsAreSubtotals="1" fieldPosition="0">
        <references count="2">
          <reference field="0" count="12">
            <x v="30"/>
            <x v="31"/>
            <x v="32"/>
            <x v="33"/>
            <x v="36"/>
            <x v="37"/>
            <x v="38"/>
            <x v="39"/>
            <x v="40"/>
            <x v="41"/>
            <x v="42"/>
            <x v="43"/>
          </reference>
          <reference field="5" count="0" selected="0"/>
        </references>
      </pivotArea>
    </format>
  </formats>
  <conditionalFormats count="1">
    <conditionalFormat scope="data" priority="1">
      <pivotAreas count="1">
        <pivotArea outline="0" fieldPosition="0">
          <references count="1">
            <reference field="4294967294" count="1" selected="0">
              <x v="0"/>
            </reference>
          </references>
        </pivotArea>
      </pivotAreas>
    </conditionalFormat>
  </conditional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licer_Projectleider" xr10:uid="{9F3A973C-0C32-4DD4-AA44-CD6385E771AE}" sourceName="Projectleider">
  <pivotTables>
    <pivotTable tabId="2" name="Draaitabel4"/>
  </pivotTables>
  <data>
    <tabular pivotCacheId="909533664">
      <items count="4">
        <i x="0" s="1"/>
        <i x="2" s="1"/>
        <i x="3" s="1"/>
        <i x="1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Projectleider" xr10:uid="{326F715B-5691-46A8-89C2-A2AD175D4C5D}" cache="Slicer_Projectleider" caption="Projectleider" columnCount="4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Projecten" displayName="TabelProjecten" ref="A1:G29" totalsRowShown="0" headerRowDxfId="11">
  <autoFilter ref="A1:G29" xr:uid="{00000000-0009-0000-0100-000001000000}"/>
  <sortState ref="A2:G29">
    <sortCondition ref="D1:D29"/>
  </sortState>
  <tableColumns count="7">
    <tableColumn id="1" xr3:uid="{00000000-0010-0000-0000-000001000000}" name="ProjectNr"/>
    <tableColumn id="2" xr3:uid="{00000000-0010-0000-0000-000002000000}" name="Projectleider"/>
    <tableColumn id="3" xr3:uid="{00000000-0010-0000-0000-000003000000}" name="Eerste contact" dataDxfId="10"/>
    <tableColumn id="4" xr3:uid="{00000000-0010-0000-0000-000004000000}" name="Begindatum" dataDxfId="9"/>
    <tableColumn id="5" xr3:uid="{00000000-0010-0000-0000-000005000000}" name="Einddatum" dataDxfId="8"/>
    <tableColumn id="6" xr3:uid="{00000000-0010-0000-0000-000006000000}" name="Status"/>
    <tableColumn id="8" xr3:uid="{00000000-0010-0000-0000-000008000000}" name="Dagen tot oplevering" dataDxfId="7">
      <calculatedColumnFormula>IF(F2="Afgerond","",E2-TODAY())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642/Excel_aan_het_werk_Dashboards_maken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4.xml"/><Relationship Id="rId7" Type="http://schemas.microsoft.com/office/2007/relationships/slicer" Target="../slicers/slicer1.xml"/><Relationship Id="rId2" Type="http://schemas.openxmlformats.org/officeDocument/2006/relationships/pivotTable" Target="../pivotTables/pivotTable3.xml"/><Relationship Id="rId1" Type="http://schemas.openxmlformats.org/officeDocument/2006/relationships/pivotTable" Target="../pivotTables/pivotTable2.xml"/><Relationship Id="rId6" Type="http://schemas.openxmlformats.org/officeDocument/2006/relationships/drawing" Target="../drawings/drawing2.xml"/><Relationship Id="rId5" Type="http://schemas.openxmlformats.org/officeDocument/2006/relationships/printerSettings" Target="../printerSettings/printerSettings2.bin"/><Relationship Id="rId4" Type="http://schemas.openxmlformats.org/officeDocument/2006/relationships/pivotTable" Target="../pivotTables/pivot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65A60-905B-4972-9426-1EC7D8BE2717}"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18"/>
    <col min="2" max="2" width="1.140625" style="18" customWidth="1"/>
    <col min="3" max="3" width="3.7109375" style="18" customWidth="1"/>
    <col min="4" max="4" width="67.5703125" style="18" bestFit="1" customWidth="1"/>
    <col min="5" max="5" width="3.7109375" style="18" customWidth="1"/>
    <col min="6" max="6" width="1.140625" style="18" customWidth="1"/>
    <col min="7" max="7" width="9.140625" style="18"/>
    <col min="8" max="8" width="8.140625" style="18" customWidth="1"/>
    <col min="9" max="9" width="2.7109375" style="18" customWidth="1"/>
    <col min="10" max="12" width="9.140625" style="18"/>
    <col min="13" max="13" width="2.7109375" style="18" customWidth="1"/>
    <col min="14" max="258" width="9.140625" style="18"/>
    <col min="259" max="259" width="0.85546875" style="18" customWidth="1"/>
    <col min="260" max="260" width="3.7109375" style="18" customWidth="1"/>
    <col min="261" max="261" width="67.5703125" style="18" bestFit="1" customWidth="1"/>
    <col min="262" max="262" width="3.7109375" style="18" customWidth="1"/>
    <col min="263" max="263" width="0.85546875" style="18" customWidth="1"/>
    <col min="264" max="514" width="9.140625" style="18"/>
    <col min="515" max="515" width="0.85546875" style="18" customWidth="1"/>
    <col min="516" max="516" width="3.7109375" style="18" customWidth="1"/>
    <col min="517" max="517" width="67.5703125" style="18" bestFit="1" customWidth="1"/>
    <col min="518" max="518" width="3.7109375" style="18" customWidth="1"/>
    <col min="519" max="519" width="0.85546875" style="18" customWidth="1"/>
    <col min="520" max="770" width="9.140625" style="18"/>
    <col min="771" max="771" width="0.85546875" style="18" customWidth="1"/>
    <col min="772" max="772" width="3.7109375" style="18" customWidth="1"/>
    <col min="773" max="773" width="67.5703125" style="18" bestFit="1" customWidth="1"/>
    <col min="774" max="774" width="3.7109375" style="18" customWidth="1"/>
    <col min="775" max="775" width="0.85546875" style="18" customWidth="1"/>
    <col min="776" max="1026" width="9.140625" style="18"/>
    <col min="1027" max="1027" width="0.85546875" style="18" customWidth="1"/>
    <col min="1028" max="1028" width="3.7109375" style="18" customWidth="1"/>
    <col min="1029" max="1029" width="67.5703125" style="18" bestFit="1" customWidth="1"/>
    <col min="1030" max="1030" width="3.7109375" style="18" customWidth="1"/>
    <col min="1031" max="1031" width="0.85546875" style="18" customWidth="1"/>
    <col min="1032" max="1282" width="9.140625" style="18"/>
    <col min="1283" max="1283" width="0.85546875" style="18" customWidth="1"/>
    <col min="1284" max="1284" width="3.7109375" style="18" customWidth="1"/>
    <col min="1285" max="1285" width="67.5703125" style="18" bestFit="1" customWidth="1"/>
    <col min="1286" max="1286" width="3.7109375" style="18" customWidth="1"/>
    <col min="1287" max="1287" width="0.85546875" style="18" customWidth="1"/>
    <col min="1288" max="1538" width="9.140625" style="18"/>
    <col min="1539" max="1539" width="0.85546875" style="18" customWidth="1"/>
    <col min="1540" max="1540" width="3.7109375" style="18" customWidth="1"/>
    <col min="1541" max="1541" width="67.5703125" style="18" bestFit="1" customWidth="1"/>
    <col min="1542" max="1542" width="3.7109375" style="18" customWidth="1"/>
    <col min="1543" max="1543" width="0.85546875" style="18" customWidth="1"/>
    <col min="1544" max="1794" width="9.140625" style="18"/>
    <col min="1795" max="1795" width="0.85546875" style="18" customWidth="1"/>
    <col min="1796" max="1796" width="3.7109375" style="18" customWidth="1"/>
    <col min="1797" max="1797" width="67.5703125" style="18" bestFit="1" customWidth="1"/>
    <col min="1798" max="1798" width="3.7109375" style="18" customWidth="1"/>
    <col min="1799" max="1799" width="0.85546875" style="18" customWidth="1"/>
    <col min="1800" max="2050" width="9.140625" style="18"/>
    <col min="2051" max="2051" width="0.85546875" style="18" customWidth="1"/>
    <col min="2052" max="2052" width="3.7109375" style="18" customWidth="1"/>
    <col min="2053" max="2053" width="67.5703125" style="18" bestFit="1" customWidth="1"/>
    <col min="2054" max="2054" width="3.7109375" style="18" customWidth="1"/>
    <col min="2055" max="2055" width="0.85546875" style="18" customWidth="1"/>
    <col min="2056" max="2306" width="9.140625" style="18"/>
    <col min="2307" max="2307" width="0.85546875" style="18" customWidth="1"/>
    <col min="2308" max="2308" width="3.7109375" style="18" customWidth="1"/>
    <col min="2309" max="2309" width="67.5703125" style="18" bestFit="1" customWidth="1"/>
    <col min="2310" max="2310" width="3.7109375" style="18" customWidth="1"/>
    <col min="2311" max="2311" width="0.85546875" style="18" customWidth="1"/>
    <col min="2312" max="2562" width="9.140625" style="18"/>
    <col min="2563" max="2563" width="0.85546875" style="18" customWidth="1"/>
    <col min="2564" max="2564" width="3.7109375" style="18" customWidth="1"/>
    <col min="2565" max="2565" width="67.5703125" style="18" bestFit="1" customWidth="1"/>
    <col min="2566" max="2566" width="3.7109375" style="18" customWidth="1"/>
    <col min="2567" max="2567" width="0.85546875" style="18" customWidth="1"/>
    <col min="2568" max="2818" width="9.140625" style="18"/>
    <col min="2819" max="2819" width="0.85546875" style="18" customWidth="1"/>
    <col min="2820" max="2820" width="3.7109375" style="18" customWidth="1"/>
    <col min="2821" max="2821" width="67.5703125" style="18" bestFit="1" customWidth="1"/>
    <col min="2822" max="2822" width="3.7109375" style="18" customWidth="1"/>
    <col min="2823" max="2823" width="0.85546875" style="18" customWidth="1"/>
    <col min="2824" max="3074" width="9.140625" style="18"/>
    <col min="3075" max="3075" width="0.85546875" style="18" customWidth="1"/>
    <col min="3076" max="3076" width="3.7109375" style="18" customWidth="1"/>
    <col min="3077" max="3077" width="67.5703125" style="18" bestFit="1" customWidth="1"/>
    <col min="3078" max="3078" width="3.7109375" style="18" customWidth="1"/>
    <col min="3079" max="3079" width="0.85546875" style="18" customWidth="1"/>
    <col min="3080" max="3330" width="9.140625" style="18"/>
    <col min="3331" max="3331" width="0.85546875" style="18" customWidth="1"/>
    <col min="3332" max="3332" width="3.7109375" style="18" customWidth="1"/>
    <col min="3333" max="3333" width="67.5703125" style="18" bestFit="1" customWidth="1"/>
    <col min="3334" max="3334" width="3.7109375" style="18" customWidth="1"/>
    <col min="3335" max="3335" width="0.85546875" style="18" customWidth="1"/>
    <col min="3336" max="3586" width="9.140625" style="18"/>
    <col min="3587" max="3587" width="0.85546875" style="18" customWidth="1"/>
    <col min="3588" max="3588" width="3.7109375" style="18" customWidth="1"/>
    <col min="3589" max="3589" width="67.5703125" style="18" bestFit="1" customWidth="1"/>
    <col min="3590" max="3590" width="3.7109375" style="18" customWidth="1"/>
    <col min="3591" max="3591" width="0.85546875" style="18" customWidth="1"/>
    <col min="3592" max="3842" width="9.140625" style="18"/>
    <col min="3843" max="3843" width="0.85546875" style="18" customWidth="1"/>
    <col min="3844" max="3844" width="3.7109375" style="18" customWidth="1"/>
    <col min="3845" max="3845" width="67.5703125" style="18" bestFit="1" customWidth="1"/>
    <col min="3846" max="3846" width="3.7109375" style="18" customWidth="1"/>
    <col min="3847" max="3847" width="0.85546875" style="18" customWidth="1"/>
    <col min="3848" max="4098" width="9.140625" style="18"/>
    <col min="4099" max="4099" width="0.85546875" style="18" customWidth="1"/>
    <col min="4100" max="4100" width="3.7109375" style="18" customWidth="1"/>
    <col min="4101" max="4101" width="67.5703125" style="18" bestFit="1" customWidth="1"/>
    <col min="4102" max="4102" width="3.7109375" style="18" customWidth="1"/>
    <col min="4103" max="4103" width="0.85546875" style="18" customWidth="1"/>
    <col min="4104" max="4354" width="9.140625" style="18"/>
    <col min="4355" max="4355" width="0.85546875" style="18" customWidth="1"/>
    <col min="4356" max="4356" width="3.7109375" style="18" customWidth="1"/>
    <col min="4357" max="4357" width="67.5703125" style="18" bestFit="1" customWidth="1"/>
    <col min="4358" max="4358" width="3.7109375" style="18" customWidth="1"/>
    <col min="4359" max="4359" width="0.85546875" style="18" customWidth="1"/>
    <col min="4360" max="4610" width="9.140625" style="18"/>
    <col min="4611" max="4611" width="0.85546875" style="18" customWidth="1"/>
    <col min="4612" max="4612" width="3.7109375" style="18" customWidth="1"/>
    <col min="4613" max="4613" width="67.5703125" style="18" bestFit="1" customWidth="1"/>
    <col min="4614" max="4614" width="3.7109375" style="18" customWidth="1"/>
    <col min="4615" max="4615" width="0.85546875" style="18" customWidth="1"/>
    <col min="4616" max="4866" width="9.140625" style="18"/>
    <col min="4867" max="4867" width="0.85546875" style="18" customWidth="1"/>
    <col min="4868" max="4868" width="3.7109375" style="18" customWidth="1"/>
    <col min="4869" max="4869" width="67.5703125" style="18" bestFit="1" customWidth="1"/>
    <col min="4870" max="4870" width="3.7109375" style="18" customWidth="1"/>
    <col min="4871" max="4871" width="0.85546875" style="18" customWidth="1"/>
    <col min="4872" max="5122" width="9.140625" style="18"/>
    <col min="5123" max="5123" width="0.85546875" style="18" customWidth="1"/>
    <col min="5124" max="5124" width="3.7109375" style="18" customWidth="1"/>
    <col min="5125" max="5125" width="67.5703125" style="18" bestFit="1" customWidth="1"/>
    <col min="5126" max="5126" width="3.7109375" style="18" customWidth="1"/>
    <col min="5127" max="5127" width="0.85546875" style="18" customWidth="1"/>
    <col min="5128" max="5378" width="9.140625" style="18"/>
    <col min="5379" max="5379" width="0.85546875" style="18" customWidth="1"/>
    <col min="5380" max="5380" width="3.7109375" style="18" customWidth="1"/>
    <col min="5381" max="5381" width="67.5703125" style="18" bestFit="1" customWidth="1"/>
    <col min="5382" max="5382" width="3.7109375" style="18" customWidth="1"/>
    <col min="5383" max="5383" width="0.85546875" style="18" customWidth="1"/>
    <col min="5384" max="5634" width="9.140625" style="18"/>
    <col min="5635" max="5635" width="0.85546875" style="18" customWidth="1"/>
    <col min="5636" max="5636" width="3.7109375" style="18" customWidth="1"/>
    <col min="5637" max="5637" width="67.5703125" style="18" bestFit="1" customWidth="1"/>
    <col min="5638" max="5638" width="3.7109375" style="18" customWidth="1"/>
    <col min="5639" max="5639" width="0.85546875" style="18" customWidth="1"/>
    <col min="5640" max="5890" width="9.140625" style="18"/>
    <col min="5891" max="5891" width="0.85546875" style="18" customWidth="1"/>
    <col min="5892" max="5892" width="3.7109375" style="18" customWidth="1"/>
    <col min="5893" max="5893" width="67.5703125" style="18" bestFit="1" customWidth="1"/>
    <col min="5894" max="5894" width="3.7109375" style="18" customWidth="1"/>
    <col min="5895" max="5895" width="0.85546875" style="18" customWidth="1"/>
    <col min="5896" max="6146" width="9.140625" style="18"/>
    <col min="6147" max="6147" width="0.85546875" style="18" customWidth="1"/>
    <col min="6148" max="6148" width="3.7109375" style="18" customWidth="1"/>
    <col min="6149" max="6149" width="67.5703125" style="18" bestFit="1" customWidth="1"/>
    <col min="6150" max="6150" width="3.7109375" style="18" customWidth="1"/>
    <col min="6151" max="6151" width="0.85546875" style="18" customWidth="1"/>
    <col min="6152" max="6402" width="9.140625" style="18"/>
    <col min="6403" max="6403" width="0.85546875" style="18" customWidth="1"/>
    <col min="6404" max="6404" width="3.7109375" style="18" customWidth="1"/>
    <col min="6405" max="6405" width="67.5703125" style="18" bestFit="1" customWidth="1"/>
    <col min="6406" max="6406" width="3.7109375" style="18" customWidth="1"/>
    <col min="6407" max="6407" width="0.85546875" style="18" customWidth="1"/>
    <col min="6408" max="6658" width="9.140625" style="18"/>
    <col min="6659" max="6659" width="0.85546875" style="18" customWidth="1"/>
    <col min="6660" max="6660" width="3.7109375" style="18" customWidth="1"/>
    <col min="6661" max="6661" width="67.5703125" style="18" bestFit="1" customWidth="1"/>
    <col min="6662" max="6662" width="3.7109375" style="18" customWidth="1"/>
    <col min="6663" max="6663" width="0.85546875" style="18" customWidth="1"/>
    <col min="6664" max="6914" width="9.140625" style="18"/>
    <col min="6915" max="6915" width="0.85546875" style="18" customWidth="1"/>
    <col min="6916" max="6916" width="3.7109375" style="18" customWidth="1"/>
    <col min="6917" max="6917" width="67.5703125" style="18" bestFit="1" customWidth="1"/>
    <col min="6918" max="6918" width="3.7109375" style="18" customWidth="1"/>
    <col min="6919" max="6919" width="0.85546875" style="18" customWidth="1"/>
    <col min="6920" max="7170" width="9.140625" style="18"/>
    <col min="7171" max="7171" width="0.85546875" style="18" customWidth="1"/>
    <col min="7172" max="7172" width="3.7109375" style="18" customWidth="1"/>
    <col min="7173" max="7173" width="67.5703125" style="18" bestFit="1" customWidth="1"/>
    <col min="7174" max="7174" width="3.7109375" style="18" customWidth="1"/>
    <col min="7175" max="7175" width="0.85546875" style="18" customWidth="1"/>
    <col min="7176" max="7426" width="9.140625" style="18"/>
    <col min="7427" max="7427" width="0.85546875" style="18" customWidth="1"/>
    <col min="7428" max="7428" width="3.7109375" style="18" customWidth="1"/>
    <col min="7429" max="7429" width="67.5703125" style="18" bestFit="1" customWidth="1"/>
    <col min="7430" max="7430" width="3.7109375" style="18" customWidth="1"/>
    <col min="7431" max="7431" width="0.85546875" style="18" customWidth="1"/>
    <col min="7432" max="7682" width="9.140625" style="18"/>
    <col min="7683" max="7683" width="0.85546875" style="18" customWidth="1"/>
    <col min="7684" max="7684" width="3.7109375" style="18" customWidth="1"/>
    <col min="7685" max="7685" width="67.5703125" style="18" bestFit="1" customWidth="1"/>
    <col min="7686" max="7686" width="3.7109375" style="18" customWidth="1"/>
    <col min="7687" max="7687" width="0.85546875" style="18" customWidth="1"/>
    <col min="7688" max="7938" width="9.140625" style="18"/>
    <col min="7939" max="7939" width="0.85546875" style="18" customWidth="1"/>
    <col min="7940" max="7940" width="3.7109375" style="18" customWidth="1"/>
    <col min="7941" max="7941" width="67.5703125" style="18" bestFit="1" customWidth="1"/>
    <col min="7942" max="7942" width="3.7109375" style="18" customWidth="1"/>
    <col min="7943" max="7943" width="0.85546875" style="18" customWidth="1"/>
    <col min="7944" max="8194" width="9.140625" style="18"/>
    <col min="8195" max="8195" width="0.85546875" style="18" customWidth="1"/>
    <col min="8196" max="8196" width="3.7109375" style="18" customWidth="1"/>
    <col min="8197" max="8197" width="67.5703125" style="18" bestFit="1" customWidth="1"/>
    <col min="8198" max="8198" width="3.7109375" style="18" customWidth="1"/>
    <col min="8199" max="8199" width="0.85546875" style="18" customWidth="1"/>
    <col min="8200" max="8450" width="9.140625" style="18"/>
    <col min="8451" max="8451" width="0.85546875" style="18" customWidth="1"/>
    <col min="8452" max="8452" width="3.7109375" style="18" customWidth="1"/>
    <col min="8453" max="8453" width="67.5703125" style="18" bestFit="1" customWidth="1"/>
    <col min="8454" max="8454" width="3.7109375" style="18" customWidth="1"/>
    <col min="8455" max="8455" width="0.85546875" style="18" customWidth="1"/>
    <col min="8456" max="8706" width="9.140625" style="18"/>
    <col min="8707" max="8707" width="0.85546875" style="18" customWidth="1"/>
    <col min="8708" max="8708" width="3.7109375" style="18" customWidth="1"/>
    <col min="8709" max="8709" width="67.5703125" style="18" bestFit="1" customWidth="1"/>
    <col min="8710" max="8710" width="3.7109375" style="18" customWidth="1"/>
    <col min="8711" max="8711" width="0.85546875" style="18" customWidth="1"/>
    <col min="8712" max="8962" width="9.140625" style="18"/>
    <col min="8963" max="8963" width="0.85546875" style="18" customWidth="1"/>
    <col min="8964" max="8964" width="3.7109375" style="18" customWidth="1"/>
    <col min="8965" max="8965" width="67.5703125" style="18" bestFit="1" customWidth="1"/>
    <col min="8966" max="8966" width="3.7109375" style="18" customWidth="1"/>
    <col min="8967" max="8967" width="0.85546875" style="18" customWidth="1"/>
    <col min="8968" max="9218" width="9.140625" style="18"/>
    <col min="9219" max="9219" width="0.85546875" style="18" customWidth="1"/>
    <col min="9220" max="9220" width="3.7109375" style="18" customWidth="1"/>
    <col min="9221" max="9221" width="67.5703125" style="18" bestFit="1" customWidth="1"/>
    <col min="9222" max="9222" width="3.7109375" style="18" customWidth="1"/>
    <col min="9223" max="9223" width="0.85546875" style="18" customWidth="1"/>
    <col min="9224" max="9474" width="9.140625" style="18"/>
    <col min="9475" max="9475" width="0.85546875" style="18" customWidth="1"/>
    <col min="9476" max="9476" width="3.7109375" style="18" customWidth="1"/>
    <col min="9477" max="9477" width="67.5703125" style="18" bestFit="1" customWidth="1"/>
    <col min="9478" max="9478" width="3.7109375" style="18" customWidth="1"/>
    <col min="9479" max="9479" width="0.85546875" style="18" customWidth="1"/>
    <col min="9480" max="9730" width="9.140625" style="18"/>
    <col min="9731" max="9731" width="0.85546875" style="18" customWidth="1"/>
    <col min="9732" max="9732" width="3.7109375" style="18" customWidth="1"/>
    <col min="9733" max="9733" width="67.5703125" style="18" bestFit="1" customWidth="1"/>
    <col min="9734" max="9734" width="3.7109375" style="18" customWidth="1"/>
    <col min="9735" max="9735" width="0.85546875" style="18" customWidth="1"/>
    <col min="9736" max="9986" width="9.140625" style="18"/>
    <col min="9987" max="9987" width="0.85546875" style="18" customWidth="1"/>
    <col min="9988" max="9988" width="3.7109375" style="18" customWidth="1"/>
    <col min="9989" max="9989" width="67.5703125" style="18" bestFit="1" customWidth="1"/>
    <col min="9990" max="9990" width="3.7109375" style="18" customWidth="1"/>
    <col min="9991" max="9991" width="0.85546875" style="18" customWidth="1"/>
    <col min="9992" max="10242" width="9.140625" style="18"/>
    <col min="10243" max="10243" width="0.85546875" style="18" customWidth="1"/>
    <col min="10244" max="10244" width="3.7109375" style="18" customWidth="1"/>
    <col min="10245" max="10245" width="67.5703125" style="18" bestFit="1" customWidth="1"/>
    <col min="10246" max="10246" width="3.7109375" style="18" customWidth="1"/>
    <col min="10247" max="10247" width="0.85546875" style="18" customWidth="1"/>
    <col min="10248" max="10498" width="9.140625" style="18"/>
    <col min="10499" max="10499" width="0.85546875" style="18" customWidth="1"/>
    <col min="10500" max="10500" width="3.7109375" style="18" customWidth="1"/>
    <col min="10501" max="10501" width="67.5703125" style="18" bestFit="1" customWidth="1"/>
    <col min="10502" max="10502" width="3.7109375" style="18" customWidth="1"/>
    <col min="10503" max="10503" width="0.85546875" style="18" customWidth="1"/>
    <col min="10504" max="10754" width="9.140625" style="18"/>
    <col min="10755" max="10755" width="0.85546875" style="18" customWidth="1"/>
    <col min="10756" max="10756" width="3.7109375" style="18" customWidth="1"/>
    <col min="10757" max="10757" width="67.5703125" style="18" bestFit="1" customWidth="1"/>
    <col min="10758" max="10758" width="3.7109375" style="18" customWidth="1"/>
    <col min="10759" max="10759" width="0.85546875" style="18" customWidth="1"/>
    <col min="10760" max="11010" width="9.140625" style="18"/>
    <col min="11011" max="11011" width="0.85546875" style="18" customWidth="1"/>
    <col min="11012" max="11012" width="3.7109375" style="18" customWidth="1"/>
    <col min="11013" max="11013" width="67.5703125" style="18" bestFit="1" customWidth="1"/>
    <col min="11014" max="11014" width="3.7109375" style="18" customWidth="1"/>
    <col min="11015" max="11015" width="0.85546875" style="18" customWidth="1"/>
    <col min="11016" max="11266" width="9.140625" style="18"/>
    <col min="11267" max="11267" width="0.85546875" style="18" customWidth="1"/>
    <col min="11268" max="11268" width="3.7109375" style="18" customWidth="1"/>
    <col min="11269" max="11269" width="67.5703125" style="18" bestFit="1" customWidth="1"/>
    <col min="11270" max="11270" width="3.7109375" style="18" customWidth="1"/>
    <col min="11271" max="11271" width="0.85546875" style="18" customWidth="1"/>
    <col min="11272" max="11522" width="9.140625" style="18"/>
    <col min="11523" max="11523" width="0.85546875" style="18" customWidth="1"/>
    <col min="11524" max="11524" width="3.7109375" style="18" customWidth="1"/>
    <col min="11525" max="11525" width="67.5703125" style="18" bestFit="1" customWidth="1"/>
    <col min="11526" max="11526" width="3.7109375" style="18" customWidth="1"/>
    <col min="11527" max="11527" width="0.85546875" style="18" customWidth="1"/>
    <col min="11528" max="11778" width="9.140625" style="18"/>
    <col min="11779" max="11779" width="0.85546875" style="18" customWidth="1"/>
    <col min="11780" max="11780" width="3.7109375" style="18" customWidth="1"/>
    <col min="11781" max="11781" width="67.5703125" style="18" bestFit="1" customWidth="1"/>
    <col min="11782" max="11782" width="3.7109375" style="18" customWidth="1"/>
    <col min="11783" max="11783" width="0.85546875" style="18" customWidth="1"/>
    <col min="11784" max="12034" width="9.140625" style="18"/>
    <col min="12035" max="12035" width="0.85546875" style="18" customWidth="1"/>
    <col min="12036" max="12036" width="3.7109375" style="18" customWidth="1"/>
    <col min="12037" max="12037" width="67.5703125" style="18" bestFit="1" customWidth="1"/>
    <col min="12038" max="12038" width="3.7109375" style="18" customWidth="1"/>
    <col min="12039" max="12039" width="0.85546875" style="18" customWidth="1"/>
    <col min="12040" max="12290" width="9.140625" style="18"/>
    <col min="12291" max="12291" width="0.85546875" style="18" customWidth="1"/>
    <col min="12292" max="12292" width="3.7109375" style="18" customWidth="1"/>
    <col min="12293" max="12293" width="67.5703125" style="18" bestFit="1" customWidth="1"/>
    <col min="12294" max="12294" width="3.7109375" style="18" customWidth="1"/>
    <col min="12295" max="12295" width="0.85546875" style="18" customWidth="1"/>
    <col min="12296" max="12546" width="9.140625" style="18"/>
    <col min="12547" max="12547" width="0.85546875" style="18" customWidth="1"/>
    <col min="12548" max="12548" width="3.7109375" style="18" customWidth="1"/>
    <col min="12549" max="12549" width="67.5703125" style="18" bestFit="1" customWidth="1"/>
    <col min="12550" max="12550" width="3.7109375" style="18" customWidth="1"/>
    <col min="12551" max="12551" width="0.85546875" style="18" customWidth="1"/>
    <col min="12552" max="12802" width="9.140625" style="18"/>
    <col min="12803" max="12803" width="0.85546875" style="18" customWidth="1"/>
    <col min="12804" max="12804" width="3.7109375" style="18" customWidth="1"/>
    <col min="12805" max="12805" width="67.5703125" style="18" bestFit="1" customWidth="1"/>
    <col min="12806" max="12806" width="3.7109375" style="18" customWidth="1"/>
    <col min="12807" max="12807" width="0.85546875" style="18" customWidth="1"/>
    <col min="12808" max="13058" width="9.140625" style="18"/>
    <col min="13059" max="13059" width="0.85546875" style="18" customWidth="1"/>
    <col min="13060" max="13060" width="3.7109375" style="18" customWidth="1"/>
    <col min="13061" max="13061" width="67.5703125" style="18" bestFit="1" customWidth="1"/>
    <col min="13062" max="13062" width="3.7109375" style="18" customWidth="1"/>
    <col min="13063" max="13063" width="0.85546875" style="18" customWidth="1"/>
    <col min="13064" max="13314" width="9.140625" style="18"/>
    <col min="13315" max="13315" width="0.85546875" style="18" customWidth="1"/>
    <col min="13316" max="13316" width="3.7109375" style="18" customWidth="1"/>
    <col min="13317" max="13317" width="67.5703125" style="18" bestFit="1" customWidth="1"/>
    <col min="13318" max="13318" width="3.7109375" style="18" customWidth="1"/>
    <col min="13319" max="13319" width="0.85546875" style="18" customWidth="1"/>
    <col min="13320" max="13570" width="9.140625" style="18"/>
    <col min="13571" max="13571" width="0.85546875" style="18" customWidth="1"/>
    <col min="13572" max="13572" width="3.7109375" style="18" customWidth="1"/>
    <col min="13573" max="13573" width="67.5703125" style="18" bestFit="1" customWidth="1"/>
    <col min="13574" max="13574" width="3.7109375" style="18" customWidth="1"/>
    <col min="13575" max="13575" width="0.85546875" style="18" customWidth="1"/>
    <col min="13576" max="13826" width="9.140625" style="18"/>
    <col min="13827" max="13827" width="0.85546875" style="18" customWidth="1"/>
    <col min="13828" max="13828" width="3.7109375" style="18" customWidth="1"/>
    <col min="13829" max="13829" width="67.5703125" style="18" bestFit="1" customWidth="1"/>
    <col min="13830" max="13830" width="3.7109375" style="18" customWidth="1"/>
    <col min="13831" max="13831" width="0.85546875" style="18" customWidth="1"/>
    <col min="13832" max="14082" width="9.140625" style="18"/>
    <col min="14083" max="14083" width="0.85546875" style="18" customWidth="1"/>
    <col min="14084" max="14084" width="3.7109375" style="18" customWidth="1"/>
    <col min="14085" max="14085" width="67.5703125" style="18" bestFit="1" customWidth="1"/>
    <col min="14086" max="14086" width="3.7109375" style="18" customWidth="1"/>
    <col min="14087" max="14087" width="0.85546875" style="18" customWidth="1"/>
    <col min="14088" max="14338" width="9.140625" style="18"/>
    <col min="14339" max="14339" width="0.85546875" style="18" customWidth="1"/>
    <col min="14340" max="14340" width="3.7109375" style="18" customWidth="1"/>
    <col min="14341" max="14341" width="67.5703125" style="18" bestFit="1" customWidth="1"/>
    <col min="14342" max="14342" width="3.7109375" style="18" customWidth="1"/>
    <col min="14343" max="14343" width="0.85546875" style="18" customWidth="1"/>
    <col min="14344" max="14594" width="9.140625" style="18"/>
    <col min="14595" max="14595" width="0.85546875" style="18" customWidth="1"/>
    <col min="14596" max="14596" width="3.7109375" style="18" customWidth="1"/>
    <col min="14597" max="14597" width="67.5703125" style="18" bestFit="1" customWidth="1"/>
    <col min="14598" max="14598" width="3.7109375" style="18" customWidth="1"/>
    <col min="14599" max="14599" width="0.85546875" style="18" customWidth="1"/>
    <col min="14600" max="14850" width="9.140625" style="18"/>
    <col min="14851" max="14851" width="0.85546875" style="18" customWidth="1"/>
    <col min="14852" max="14852" width="3.7109375" style="18" customWidth="1"/>
    <col min="14853" max="14853" width="67.5703125" style="18" bestFit="1" customWidth="1"/>
    <col min="14854" max="14854" width="3.7109375" style="18" customWidth="1"/>
    <col min="14855" max="14855" width="0.85546875" style="18" customWidth="1"/>
    <col min="14856" max="15106" width="9.140625" style="18"/>
    <col min="15107" max="15107" width="0.85546875" style="18" customWidth="1"/>
    <col min="15108" max="15108" width="3.7109375" style="18" customWidth="1"/>
    <col min="15109" max="15109" width="67.5703125" style="18" bestFit="1" customWidth="1"/>
    <col min="15110" max="15110" width="3.7109375" style="18" customWidth="1"/>
    <col min="15111" max="15111" width="0.85546875" style="18" customWidth="1"/>
    <col min="15112" max="15362" width="9.140625" style="18"/>
    <col min="15363" max="15363" width="0.85546875" style="18" customWidth="1"/>
    <col min="15364" max="15364" width="3.7109375" style="18" customWidth="1"/>
    <col min="15365" max="15365" width="67.5703125" style="18" bestFit="1" customWidth="1"/>
    <col min="15366" max="15366" width="3.7109375" style="18" customWidth="1"/>
    <col min="15367" max="15367" width="0.85546875" style="18" customWidth="1"/>
    <col min="15368" max="15618" width="9.140625" style="18"/>
    <col min="15619" max="15619" width="0.85546875" style="18" customWidth="1"/>
    <col min="15620" max="15620" width="3.7109375" style="18" customWidth="1"/>
    <col min="15621" max="15621" width="67.5703125" style="18" bestFit="1" customWidth="1"/>
    <col min="15622" max="15622" width="3.7109375" style="18" customWidth="1"/>
    <col min="15623" max="15623" width="0.85546875" style="18" customWidth="1"/>
    <col min="15624" max="15874" width="9.140625" style="18"/>
    <col min="15875" max="15875" width="0.85546875" style="18" customWidth="1"/>
    <col min="15876" max="15876" width="3.7109375" style="18" customWidth="1"/>
    <col min="15877" max="15877" width="67.5703125" style="18" bestFit="1" customWidth="1"/>
    <col min="15878" max="15878" width="3.7109375" style="18" customWidth="1"/>
    <col min="15879" max="15879" width="0.85546875" style="18" customWidth="1"/>
    <col min="15880" max="16130" width="9.140625" style="18"/>
    <col min="16131" max="16131" width="0.85546875" style="18" customWidth="1"/>
    <col min="16132" max="16132" width="3.7109375" style="18" customWidth="1"/>
    <col min="16133" max="16133" width="67.5703125" style="18" bestFit="1" customWidth="1"/>
    <col min="16134" max="16134" width="3.7109375" style="18" customWidth="1"/>
    <col min="16135" max="16135" width="0.85546875" style="18" customWidth="1"/>
    <col min="16136" max="16384" width="9.140625" style="18"/>
  </cols>
  <sheetData>
    <row r="2" spans="2:14" ht="6" customHeight="1" x14ac:dyDescent="0.25">
      <c r="B2" s="15"/>
      <c r="C2" s="16"/>
      <c r="D2" s="16"/>
      <c r="E2" s="16"/>
      <c r="F2" s="17"/>
    </row>
    <row r="3" spans="2:14" ht="15" customHeight="1" x14ac:dyDescent="0.25">
      <c r="B3" s="19"/>
      <c r="C3" s="20"/>
      <c r="D3" s="21"/>
      <c r="E3" s="22"/>
      <c r="F3" s="23"/>
    </row>
    <row r="4" spans="2:14" s="29" customFormat="1" ht="17.25" customHeight="1" thickBot="1" x14ac:dyDescent="0.3">
      <c r="B4" s="24"/>
      <c r="C4" s="25"/>
      <c r="D4" s="26" t="s">
        <v>21</v>
      </c>
      <c r="E4" s="27"/>
      <c r="F4" s="28"/>
      <c r="H4" s="30"/>
      <c r="I4" s="31"/>
      <c r="J4" s="32"/>
      <c r="K4" s="31"/>
      <c r="L4" s="31"/>
      <c r="M4" s="33"/>
      <c r="N4" s="18"/>
    </row>
    <row r="5" spans="2:14" ht="15" customHeight="1" x14ac:dyDescent="0.25">
      <c r="B5" s="19"/>
      <c r="C5" s="34"/>
      <c r="D5" s="35"/>
      <c r="E5" s="36"/>
      <c r="F5" s="23"/>
      <c r="H5" s="37"/>
      <c r="I5" s="38"/>
      <c r="J5" s="65" t="s">
        <v>22</v>
      </c>
      <c r="K5" s="65"/>
      <c r="L5" s="65"/>
      <c r="M5" s="39"/>
    </row>
    <row r="6" spans="2:14" ht="15" customHeight="1" x14ac:dyDescent="0.25">
      <c r="B6" s="19"/>
      <c r="C6" s="34"/>
      <c r="D6" s="40" t="s">
        <v>23</v>
      </c>
      <c r="E6" s="36"/>
      <c r="F6" s="23"/>
      <c r="H6" s="37"/>
      <c r="I6" s="38"/>
      <c r="J6" s="66" t="s">
        <v>24</v>
      </c>
      <c r="K6" s="66"/>
      <c r="L6" s="66"/>
      <c r="M6" s="39"/>
    </row>
    <row r="7" spans="2:14" ht="15" customHeight="1" x14ac:dyDescent="0.25">
      <c r="B7" s="19"/>
      <c r="C7" s="34"/>
      <c r="D7" s="41" t="s">
        <v>25</v>
      </c>
      <c r="E7" s="36"/>
      <c r="F7" s="23"/>
      <c r="H7" s="37"/>
      <c r="I7" s="38"/>
      <c r="J7" s="67"/>
      <c r="K7" s="67"/>
      <c r="L7" s="67"/>
      <c r="M7" s="39"/>
    </row>
    <row r="8" spans="2:14" ht="15" customHeight="1" x14ac:dyDescent="0.25">
      <c r="B8" s="19"/>
      <c r="C8" s="34"/>
      <c r="D8" s="40"/>
      <c r="E8" s="36"/>
      <c r="F8" s="23"/>
      <c r="H8" s="37"/>
      <c r="I8" s="42"/>
      <c r="J8" s="65" t="s">
        <v>26</v>
      </c>
      <c r="K8" s="65"/>
      <c r="L8" s="65"/>
      <c r="M8" s="43"/>
    </row>
    <row r="9" spans="2:14" ht="15" customHeight="1" x14ac:dyDescent="0.25">
      <c r="B9" s="19"/>
      <c r="C9" s="34"/>
      <c r="D9" s="68" t="s">
        <v>27</v>
      </c>
      <c r="E9" s="36"/>
      <c r="F9" s="23"/>
      <c r="H9" s="37"/>
      <c r="I9" s="44"/>
      <c r="J9" s="66" t="s">
        <v>28</v>
      </c>
      <c r="K9" s="66"/>
      <c r="L9" s="66"/>
      <c r="M9" s="45"/>
    </row>
    <row r="10" spans="2:14" ht="15" customHeight="1" x14ac:dyDescent="0.25">
      <c r="B10" s="19"/>
      <c r="C10" s="34"/>
      <c r="D10" s="68"/>
      <c r="E10" s="36"/>
      <c r="F10" s="23"/>
      <c r="H10" s="46"/>
      <c r="I10" s="47"/>
      <c r="J10" s="47"/>
      <c r="K10" s="47"/>
      <c r="L10" s="47"/>
      <c r="M10" s="48"/>
    </row>
    <row r="11" spans="2:14" ht="15" customHeight="1" x14ac:dyDescent="0.25">
      <c r="B11" s="19"/>
      <c r="C11" s="34"/>
      <c r="D11" s="68"/>
      <c r="E11" s="36"/>
      <c r="F11" s="23"/>
    </row>
    <row r="12" spans="2:14" ht="15" customHeight="1" x14ac:dyDescent="0.25">
      <c r="B12" s="19"/>
      <c r="C12" s="34"/>
      <c r="D12" s="35"/>
      <c r="E12" s="36"/>
      <c r="F12" s="23"/>
    </row>
    <row r="13" spans="2:14" ht="15" customHeight="1" x14ac:dyDescent="0.25">
      <c r="B13" s="19"/>
      <c r="C13" s="34"/>
      <c r="D13" s="40" t="s">
        <v>29</v>
      </c>
      <c r="E13" s="36"/>
      <c r="F13" s="23"/>
    </row>
    <row r="14" spans="2:14" ht="15" customHeight="1" x14ac:dyDescent="0.25">
      <c r="B14" s="19"/>
      <c r="C14" s="34"/>
      <c r="D14" s="35" t="s">
        <v>30</v>
      </c>
      <c r="E14" s="36"/>
      <c r="F14" s="23"/>
    </row>
    <row r="15" spans="2:14" ht="15" customHeight="1" x14ac:dyDescent="0.25">
      <c r="B15" s="19"/>
      <c r="C15" s="34"/>
      <c r="D15" s="49" t="s">
        <v>31</v>
      </c>
      <c r="E15" s="36"/>
      <c r="F15" s="23"/>
    </row>
    <row r="16" spans="2:14" ht="15" customHeight="1" x14ac:dyDescent="0.25">
      <c r="B16" s="19"/>
      <c r="C16" s="34"/>
      <c r="D16" s="49" t="s">
        <v>32</v>
      </c>
      <c r="E16" s="36"/>
      <c r="F16" s="23"/>
    </row>
    <row r="17" spans="2:6" ht="15" customHeight="1" x14ac:dyDescent="0.25">
      <c r="B17" s="19"/>
      <c r="C17" s="34"/>
      <c r="D17" s="49" t="s">
        <v>33</v>
      </c>
      <c r="E17" s="36"/>
      <c r="F17" s="23"/>
    </row>
    <row r="18" spans="2:6" ht="15" customHeight="1" x14ac:dyDescent="0.25">
      <c r="B18" s="19"/>
      <c r="C18" s="34"/>
      <c r="D18" s="50" t="s">
        <v>34</v>
      </c>
      <c r="E18" s="36"/>
      <c r="F18" s="23"/>
    </row>
    <row r="19" spans="2:6" ht="15" customHeight="1" x14ac:dyDescent="0.25">
      <c r="B19" s="19"/>
      <c r="C19" s="34"/>
      <c r="D19" s="35" t="s">
        <v>35</v>
      </c>
      <c r="E19" s="36"/>
      <c r="F19" s="23"/>
    </row>
    <row r="20" spans="2:6" ht="15" customHeight="1" x14ac:dyDescent="0.25">
      <c r="B20" s="19"/>
      <c r="C20" s="34"/>
      <c r="D20" s="49" t="s">
        <v>36</v>
      </c>
      <c r="E20" s="36"/>
      <c r="F20" s="23"/>
    </row>
    <row r="21" spans="2:6" ht="15" customHeight="1" x14ac:dyDescent="0.25">
      <c r="B21" s="19"/>
      <c r="C21" s="34"/>
      <c r="D21" s="49" t="s">
        <v>37</v>
      </c>
      <c r="E21" s="36"/>
      <c r="F21" s="23"/>
    </row>
    <row r="22" spans="2:6" ht="15" customHeight="1" x14ac:dyDescent="0.25">
      <c r="B22" s="19"/>
      <c r="C22" s="34"/>
      <c r="D22" s="49" t="s">
        <v>38</v>
      </c>
      <c r="E22" s="36"/>
      <c r="F22" s="23"/>
    </row>
    <row r="23" spans="2:6" ht="15" customHeight="1" x14ac:dyDescent="0.25">
      <c r="B23" s="19"/>
      <c r="C23" s="34"/>
      <c r="D23" s="49" t="s">
        <v>39</v>
      </c>
      <c r="E23" s="36"/>
      <c r="F23" s="23"/>
    </row>
    <row r="24" spans="2:6" ht="15" customHeight="1" x14ac:dyDescent="0.25">
      <c r="B24" s="19"/>
      <c r="C24" s="34"/>
      <c r="D24" s="35" t="s">
        <v>40</v>
      </c>
      <c r="E24" s="36"/>
      <c r="F24" s="23"/>
    </row>
    <row r="25" spans="2:6" ht="15" customHeight="1" x14ac:dyDescent="0.25">
      <c r="B25" s="19"/>
      <c r="C25" s="34"/>
      <c r="D25" s="51" t="s">
        <v>41</v>
      </c>
      <c r="E25" s="36"/>
      <c r="F25" s="23"/>
    </row>
    <row r="26" spans="2:6" ht="15" customHeight="1" x14ac:dyDescent="0.25">
      <c r="B26" s="19"/>
      <c r="C26" s="34"/>
      <c r="D26" s="51"/>
      <c r="E26" s="36"/>
      <c r="F26" s="23"/>
    </row>
    <row r="27" spans="2:6" ht="15" customHeight="1" x14ac:dyDescent="0.25">
      <c r="B27" s="19"/>
      <c r="C27" s="34"/>
      <c r="D27" s="52" t="s">
        <v>42</v>
      </c>
      <c r="E27" s="36"/>
      <c r="F27" s="23"/>
    </row>
    <row r="28" spans="2:6" ht="15" customHeight="1" x14ac:dyDescent="0.25">
      <c r="B28" s="19"/>
      <c r="C28" s="34"/>
      <c r="D28" s="53" t="s">
        <v>43</v>
      </c>
      <c r="E28" s="36"/>
      <c r="F28" s="23"/>
    </row>
    <row r="29" spans="2:6" ht="15" customHeight="1" x14ac:dyDescent="0.25">
      <c r="B29" s="19"/>
      <c r="C29" s="34"/>
      <c r="D29" s="40"/>
      <c r="E29" s="36"/>
      <c r="F29" s="23"/>
    </row>
    <row r="30" spans="2:6" ht="15" customHeight="1" x14ac:dyDescent="0.25">
      <c r="B30" s="19"/>
      <c r="C30" s="34"/>
      <c r="D30" s="54" t="s">
        <v>44</v>
      </c>
      <c r="E30" s="36"/>
      <c r="F30" s="23"/>
    </row>
    <row r="31" spans="2:6" ht="15" customHeight="1" x14ac:dyDescent="0.25">
      <c r="B31" s="19"/>
      <c r="C31" s="34"/>
      <c r="D31" s="55" t="s">
        <v>45</v>
      </c>
      <c r="E31" s="36"/>
      <c r="F31" s="23"/>
    </row>
    <row r="32" spans="2:6" ht="15" customHeight="1" x14ac:dyDescent="0.25">
      <c r="B32" s="19"/>
      <c r="C32" s="34"/>
      <c r="D32" s="56" t="s">
        <v>46</v>
      </c>
      <c r="E32" s="36"/>
      <c r="F32" s="23"/>
    </row>
    <row r="33" spans="2:6" ht="15" customHeight="1" thickBot="1" x14ac:dyDescent="0.3">
      <c r="B33" s="19"/>
      <c r="C33" s="34"/>
      <c r="D33" s="57" t="s">
        <v>47</v>
      </c>
      <c r="E33" s="36"/>
      <c r="F33" s="23"/>
    </row>
    <row r="34" spans="2:6" ht="15" customHeight="1" x14ac:dyDescent="0.25">
      <c r="B34" s="19"/>
      <c r="C34" s="34"/>
      <c r="D34" s="63" t="s">
        <v>48</v>
      </c>
      <c r="E34" s="36"/>
      <c r="F34" s="23"/>
    </row>
    <row r="35" spans="2:6" ht="15" customHeight="1" x14ac:dyDescent="0.25">
      <c r="B35" s="19"/>
      <c r="C35" s="58"/>
      <c r="D35" s="64"/>
      <c r="E35" s="59"/>
      <c r="F35" s="23"/>
    </row>
    <row r="36" spans="2:6" ht="6" customHeight="1" x14ac:dyDescent="0.25">
      <c r="B36" s="60"/>
      <c r="C36" s="61"/>
      <c r="D36" s="61"/>
      <c r="E36" s="61"/>
      <c r="F36" s="62"/>
    </row>
  </sheetData>
  <sheetProtection password="8131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4F7183BD-F202-4118-8242-D7F97A677D4F}"/>
    <hyperlink ref="D28" r:id="rId2" xr:uid="{FE1A3E6F-AAEF-4645-8CF5-A581FE7833BD}"/>
    <hyperlink ref="D18" r:id="rId3" display="* plaats daarbij een link naar www.exceltekstenuitleg.nl " xr:uid="{20708CB1-099F-4737-ADD4-57CE1813A9C0}"/>
    <hyperlink ref="D32" r:id="rId4" xr:uid="{2C5BC801-F56F-4C8D-A53A-F96B52E1A604}"/>
    <hyperlink ref="D7" r:id="rId5" display="Excel aan het werk: Dashboards maken met Excel" xr:uid="{002DD76F-9759-40B7-A4F8-99EABF9B878B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1"/>
  <dimension ref="A1:J29"/>
  <sheetViews>
    <sheetView workbookViewId="0">
      <selection activeCell="D1" sqref="D1"/>
    </sheetView>
  </sheetViews>
  <sheetFormatPr defaultRowHeight="15" x14ac:dyDescent="0.25"/>
  <cols>
    <col min="1" max="1" width="11.5703125" customWidth="1"/>
    <col min="2" max="2" width="14.85546875" bestFit="1" customWidth="1"/>
    <col min="3" max="3" width="15.5703125" customWidth="1"/>
    <col min="4" max="4" width="13.85546875" customWidth="1"/>
    <col min="5" max="5" width="12.7109375" customWidth="1"/>
    <col min="6" max="6" width="10.85546875" bestFit="1" customWidth="1"/>
    <col min="7" max="7" width="16" style="4" customWidth="1"/>
    <col min="9" max="9" width="10.85546875" bestFit="1" customWidth="1"/>
    <col min="10" max="10" width="16.28515625" bestFit="1" customWidth="1"/>
  </cols>
  <sheetData>
    <row r="1" spans="1:10" s="6" customFormat="1" ht="30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7" t="s">
        <v>6</v>
      </c>
    </row>
    <row r="2" spans="1:10" x14ac:dyDescent="0.25">
      <c r="A2">
        <v>24123</v>
      </c>
      <c r="B2" t="s">
        <v>7</v>
      </c>
      <c r="C2" s="1">
        <v>45504</v>
      </c>
      <c r="D2" s="1">
        <v>45534</v>
      </c>
      <c r="E2" s="1">
        <v>45565</v>
      </c>
      <c r="F2" t="s">
        <v>8</v>
      </c>
      <c r="G2" s="4" t="str">
        <f ca="1">IF(F2="Afgerond","",E2-TODAY())</f>
        <v/>
      </c>
      <c r="I2" s="2" t="s">
        <v>9</v>
      </c>
      <c r="J2" t="s">
        <v>10</v>
      </c>
    </row>
    <row r="3" spans="1:10" x14ac:dyDescent="0.25">
      <c r="A3">
        <v>24129</v>
      </c>
      <c r="B3" t="s">
        <v>11</v>
      </c>
      <c r="C3" s="1">
        <v>45506</v>
      </c>
      <c r="D3" s="1">
        <v>45534</v>
      </c>
      <c r="E3" s="1">
        <v>45565</v>
      </c>
      <c r="F3" t="s">
        <v>8</v>
      </c>
      <c r="G3" s="4" t="str">
        <f t="shared" ref="G3:G29" ca="1" si="0">IF(F3="Afgerond","",E3-TODAY())</f>
        <v/>
      </c>
      <c r="I3" s="3" t="s">
        <v>8</v>
      </c>
      <c r="J3" s="10">
        <v>4</v>
      </c>
    </row>
    <row r="4" spans="1:10" x14ac:dyDescent="0.25">
      <c r="A4">
        <v>24130</v>
      </c>
      <c r="B4" t="s">
        <v>12</v>
      </c>
      <c r="C4" s="1">
        <v>45497</v>
      </c>
      <c r="D4" s="1">
        <v>45534</v>
      </c>
      <c r="E4" s="1">
        <v>45565</v>
      </c>
      <c r="F4" t="s">
        <v>8</v>
      </c>
      <c r="G4" s="4" t="str">
        <f t="shared" ca="1" si="0"/>
        <v/>
      </c>
      <c r="I4" s="3" t="s">
        <v>13</v>
      </c>
      <c r="J4" s="10">
        <v>12</v>
      </c>
    </row>
    <row r="5" spans="1:10" x14ac:dyDescent="0.25">
      <c r="A5">
        <v>24124</v>
      </c>
      <c r="B5" t="s">
        <v>14</v>
      </c>
      <c r="C5" s="1">
        <v>45544</v>
      </c>
      <c r="D5" s="1">
        <v>45566</v>
      </c>
      <c r="E5" s="1">
        <v>45596</v>
      </c>
      <c r="F5" t="s">
        <v>8</v>
      </c>
      <c r="G5" s="4" t="str">
        <f t="shared" ca="1" si="0"/>
        <v/>
      </c>
      <c r="I5" s="3" t="s">
        <v>15</v>
      </c>
      <c r="J5" s="10">
        <v>12</v>
      </c>
    </row>
    <row r="6" spans="1:10" x14ac:dyDescent="0.25">
      <c r="A6">
        <v>24125</v>
      </c>
      <c r="B6" t="s">
        <v>14</v>
      </c>
      <c r="C6" s="1">
        <v>45534</v>
      </c>
      <c r="D6" s="1">
        <v>45572</v>
      </c>
      <c r="E6" s="1">
        <v>45620</v>
      </c>
      <c r="F6" t="s">
        <v>13</v>
      </c>
      <c r="G6" s="4">
        <f t="shared" ca="1" si="0"/>
        <v>45</v>
      </c>
      <c r="I6" s="3" t="s">
        <v>16</v>
      </c>
      <c r="J6" s="10">
        <v>28</v>
      </c>
    </row>
    <row r="7" spans="1:10" x14ac:dyDescent="0.25">
      <c r="A7">
        <v>24126</v>
      </c>
      <c r="B7" t="s">
        <v>12</v>
      </c>
      <c r="C7" s="1">
        <v>45546</v>
      </c>
      <c r="D7" s="1">
        <v>45573</v>
      </c>
      <c r="E7" s="1">
        <v>45673</v>
      </c>
      <c r="F7" t="s">
        <v>13</v>
      </c>
      <c r="G7" s="4">
        <f t="shared" ca="1" si="0"/>
        <v>98</v>
      </c>
    </row>
    <row r="8" spans="1:10" x14ac:dyDescent="0.25">
      <c r="A8">
        <v>24127</v>
      </c>
      <c r="B8" t="s">
        <v>7</v>
      </c>
      <c r="C8" s="1">
        <v>45547</v>
      </c>
      <c r="D8" s="1">
        <v>45574</v>
      </c>
      <c r="E8" s="1">
        <v>45572</v>
      </c>
      <c r="F8" t="s">
        <v>13</v>
      </c>
      <c r="G8" s="4">
        <f t="shared" ca="1" si="0"/>
        <v>-3</v>
      </c>
    </row>
    <row r="9" spans="1:10" x14ac:dyDescent="0.25">
      <c r="A9">
        <v>24128</v>
      </c>
      <c r="B9" t="s">
        <v>14</v>
      </c>
      <c r="C9" s="1">
        <v>45548</v>
      </c>
      <c r="D9" s="1">
        <v>45575</v>
      </c>
      <c r="E9" s="1">
        <v>45675</v>
      </c>
      <c r="F9" t="s">
        <v>13</v>
      </c>
      <c r="G9" s="4">
        <f t="shared" ca="1" si="0"/>
        <v>100</v>
      </c>
    </row>
    <row r="10" spans="1:10" x14ac:dyDescent="0.25">
      <c r="A10">
        <v>24131</v>
      </c>
      <c r="B10" t="s">
        <v>7</v>
      </c>
      <c r="C10" s="1">
        <v>45551</v>
      </c>
      <c r="D10" s="1">
        <v>45578</v>
      </c>
      <c r="E10" s="1">
        <v>45657</v>
      </c>
      <c r="F10" t="s">
        <v>13</v>
      </c>
      <c r="G10" s="4">
        <f t="shared" ca="1" si="0"/>
        <v>82</v>
      </c>
    </row>
    <row r="11" spans="1:10" x14ac:dyDescent="0.25">
      <c r="A11">
        <v>24132</v>
      </c>
      <c r="B11" t="s">
        <v>14</v>
      </c>
      <c r="C11" s="1">
        <v>45552</v>
      </c>
      <c r="D11" s="1">
        <v>45579</v>
      </c>
      <c r="E11" s="1">
        <v>45679</v>
      </c>
      <c r="F11" t="s">
        <v>13</v>
      </c>
      <c r="G11" s="4">
        <f t="shared" ca="1" si="0"/>
        <v>104</v>
      </c>
    </row>
    <row r="12" spans="1:10" x14ac:dyDescent="0.25">
      <c r="A12">
        <v>24133</v>
      </c>
      <c r="B12" t="s">
        <v>11</v>
      </c>
      <c r="C12" s="1">
        <v>45553</v>
      </c>
      <c r="D12" s="1">
        <v>45580</v>
      </c>
      <c r="E12" s="1">
        <v>45710</v>
      </c>
      <c r="F12" t="s">
        <v>13</v>
      </c>
      <c r="G12" s="4">
        <f t="shared" ca="1" si="0"/>
        <v>135</v>
      </c>
    </row>
    <row r="13" spans="1:10" x14ac:dyDescent="0.25">
      <c r="A13">
        <v>24134</v>
      </c>
      <c r="B13" t="s">
        <v>12</v>
      </c>
      <c r="C13" s="1">
        <v>45554</v>
      </c>
      <c r="D13" s="1">
        <v>45581</v>
      </c>
      <c r="E13" s="1">
        <v>45717</v>
      </c>
      <c r="F13" t="s">
        <v>13</v>
      </c>
      <c r="G13" s="4">
        <f t="shared" ca="1" si="0"/>
        <v>142</v>
      </c>
    </row>
    <row r="14" spans="1:10" x14ac:dyDescent="0.25">
      <c r="A14">
        <v>24135</v>
      </c>
      <c r="B14" t="s">
        <v>7</v>
      </c>
      <c r="C14" s="1">
        <v>45555</v>
      </c>
      <c r="D14" s="1">
        <v>45582</v>
      </c>
      <c r="E14" s="1">
        <v>45717</v>
      </c>
      <c r="F14" t="s">
        <v>13</v>
      </c>
      <c r="G14" s="4">
        <f t="shared" ca="1" si="0"/>
        <v>142</v>
      </c>
    </row>
    <row r="15" spans="1:10" x14ac:dyDescent="0.25">
      <c r="A15">
        <v>24136</v>
      </c>
      <c r="B15" t="s">
        <v>14</v>
      </c>
      <c r="C15" s="1">
        <v>45556</v>
      </c>
      <c r="D15" s="1">
        <v>45583</v>
      </c>
      <c r="E15" s="1">
        <v>45717</v>
      </c>
      <c r="F15" t="s">
        <v>13</v>
      </c>
      <c r="G15" s="4">
        <f t="shared" ca="1" si="0"/>
        <v>142</v>
      </c>
    </row>
    <row r="16" spans="1:10" x14ac:dyDescent="0.25">
      <c r="A16">
        <v>24137</v>
      </c>
      <c r="B16" t="s">
        <v>11</v>
      </c>
      <c r="C16" s="1">
        <v>45557</v>
      </c>
      <c r="D16" s="1">
        <v>45584</v>
      </c>
      <c r="E16" s="1">
        <v>45717</v>
      </c>
      <c r="F16" t="s">
        <v>13</v>
      </c>
      <c r="G16" s="4">
        <f t="shared" ca="1" si="0"/>
        <v>142</v>
      </c>
    </row>
    <row r="17" spans="1:7" x14ac:dyDescent="0.25">
      <c r="A17">
        <v>24138</v>
      </c>
      <c r="B17" t="s">
        <v>12</v>
      </c>
      <c r="C17" s="1">
        <v>45558</v>
      </c>
      <c r="D17" s="1">
        <v>45585</v>
      </c>
      <c r="E17" s="1">
        <v>45717</v>
      </c>
      <c r="F17" t="s">
        <v>13</v>
      </c>
      <c r="G17" s="4">
        <f t="shared" ca="1" si="0"/>
        <v>142</v>
      </c>
    </row>
    <row r="18" spans="1:7" x14ac:dyDescent="0.25">
      <c r="A18">
        <v>24139</v>
      </c>
      <c r="B18" t="s">
        <v>7</v>
      </c>
      <c r="C18" s="1">
        <v>45619</v>
      </c>
      <c r="D18" s="1">
        <v>45646</v>
      </c>
      <c r="E18" s="1">
        <v>45717</v>
      </c>
      <c r="F18" t="s">
        <v>15</v>
      </c>
      <c r="G18" s="4">
        <f t="shared" ca="1" si="0"/>
        <v>142</v>
      </c>
    </row>
    <row r="19" spans="1:7" x14ac:dyDescent="0.25">
      <c r="A19">
        <v>24140</v>
      </c>
      <c r="B19" t="s">
        <v>14</v>
      </c>
      <c r="C19" s="1">
        <v>45620</v>
      </c>
      <c r="D19" s="1">
        <v>45647</v>
      </c>
      <c r="E19" s="1">
        <v>45747</v>
      </c>
      <c r="F19" t="s">
        <v>15</v>
      </c>
      <c r="G19" s="4">
        <f t="shared" ca="1" si="0"/>
        <v>172</v>
      </c>
    </row>
    <row r="20" spans="1:7" x14ac:dyDescent="0.25">
      <c r="A20">
        <v>24141</v>
      </c>
      <c r="B20" t="s">
        <v>14</v>
      </c>
      <c r="C20" s="1">
        <v>45621</v>
      </c>
      <c r="D20" s="1">
        <v>45648</v>
      </c>
      <c r="E20" s="1">
        <v>45747</v>
      </c>
      <c r="F20" t="s">
        <v>15</v>
      </c>
      <c r="G20" s="4">
        <f t="shared" ca="1" si="0"/>
        <v>172</v>
      </c>
    </row>
    <row r="21" spans="1:7" x14ac:dyDescent="0.25">
      <c r="A21">
        <v>24142</v>
      </c>
      <c r="B21" t="s">
        <v>14</v>
      </c>
      <c r="C21" s="1">
        <v>45622</v>
      </c>
      <c r="D21" s="1">
        <v>45649</v>
      </c>
      <c r="E21" s="1">
        <v>45747</v>
      </c>
      <c r="F21" t="s">
        <v>15</v>
      </c>
      <c r="G21" s="4">
        <f t="shared" ca="1" si="0"/>
        <v>172</v>
      </c>
    </row>
    <row r="22" spans="1:7" x14ac:dyDescent="0.25">
      <c r="A22">
        <v>24143</v>
      </c>
      <c r="B22" t="s">
        <v>7</v>
      </c>
      <c r="C22" s="1">
        <v>45623</v>
      </c>
      <c r="D22" s="1">
        <v>45650</v>
      </c>
      <c r="E22" s="1">
        <v>45747</v>
      </c>
      <c r="F22" t="s">
        <v>15</v>
      </c>
      <c r="G22" s="4">
        <f t="shared" ca="1" si="0"/>
        <v>172</v>
      </c>
    </row>
    <row r="23" spans="1:7" x14ac:dyDescent="0.25">
      <c r="A23">
        <v>24144</v>
      </c>
      <c r="B23" t="s">
        <v>14</v>
      </c>
      <c r="C23" s="1">
        <v>45624</v>
      </c>
      <c r="D23" s="1">
        <v>45651</v>
      </c>
      <c r="E23" s="1">
        <v>45747</v>
      </c>
      <c r="F23" t="s">
        <v>15</v>
      </c>
      <c r="G23" s="4">
        <f t="shared" ca="1" si="0"/>
        <v>172</v>
      </c>
    </row>
    <row r="24" spans="1:7" x14ac:dyDescent="0.25">
      <c r="A24">
        <v>24145</v>
      </c>
      <c r="B24" t="s">
        <v>11</v>
      </c>
      <c r="C24" s="1">
        <v>45625</v>
      </c>
      <c r="D24" s="1">
        <v>45652</v>
      </c>
      <c r="E24" s="1">
        <v>45747</v>
      </c>
      <c r="F24" t="s">
        <v>15</v>
      </c>
      <c r="G24" s="4">
        <f t="shared" ca="1" si="0"/>
        <v>172</v>
      </c>
    </row>
    <row r="25" spans="1:7" x14ac:dyDescent="0.25">
      <c r="A25">
        <v>24146</v>
      </c>
      <c r="B25" t="s">
        <v>12</v>
      </c>
      <c r="C25" s="1">
        <v>45626</v>
      </c>
      <c r="D25" s="1">
        <v>45653</v>
      </c>
      <c r="E25" s="1">
        <v>45762</v>
      </c>
      <c r="F25" t="s">
        <v>15</v>
      </c>
      <c r="G25" s="4">
        <f t="shared" ca="1" si="0"/>
        <v>187</v>
      </c>
    </row>
    <row r="26" spans="1:7" x14ac:dyDescent="0.25">
      <c r="A26">
        <v>24147</v>
      </c>
      <c r="B26" t="s">
        <v>7</v>
      </c>
      <c r="C26" s="1">
        <v>45627</v>
      </c>
      <c r="D26" s="1">
        <v>45654</v>
      </c>
      <c r="E26" s="1">
        <v>45762</v>
      </c>
      <c r="F26" t="s">
        <v>15</v>
      </c>
      <c r="G26" s="4">
        <f t="shared" ca="1" si="0"/>
        <v>187</v>
      </c>
    </row>
    <row r="27" spans="1:7" x14ac:dyDescent="0.25">
      <c r="A27">
        <v>24148</v>
      </c>
      <c r="B27" t="s">
        <v>14</v>
      </c>
      <c r="C27" s="1">
        <v>45628</v>
      </c>
      <c r="D27" s="1">
        <v>45655</v>
      </c>
      <c r="E27" s="1">
        <v>45762</v>
      </c>
      <c r="F27" t="s">
        <v>15</v>
      </c>
      <c r="G27" s="4">
        <f t="shared" ca="1" si="0"/>
        <v>187</v>
      </c>
    </row>
    <row r="28" spans="1:7" x14ac:dyDescent="0.25">
      <c r="A28">
        <v>24149</v>
      </c>
      <c r="B28" t="s">
        <v>11</v>
      </c>
      <c r="C28" s="1">
        <v>45629</v>
      </c>
      <c r="D28" s="1">
        <v>45656</v>
      </c>
      <c r="E28" s="1">
        <v>45762</v>
      </c>
      <c r="F28" t="s">
        <v>15</v>
      </c>
      <c r="G28" s="4">
        <f t="shared" ca="1" si="0"/>
        <v>187</v>
      </c>
    </row>
    <row r="29" spans="1:7" x14ac:dyDescent="0.25">
      <c r="A29">
        <v>24150</v>
      </c>
      <c r="B29" t="s">
        <v>12</v>
      </c>
      <c r="C29" s="1">
        <v>45630</v>
      </c>
      <c r="D29" s="1">
        <v>45657</v>
      </c>
      <c r="E29" s="1">
        <v>45762</v>
      </c>
      <c r="F29" t="s">
        <v>15</v>
      </c>
      <c r="G29" s="4">
        <f t="shared" ca="1" si="0"/>
        <v>187</v>
      </c>
    </row>
  </sheetData>
  <pageMargins left="0.7" right="0.7" top="0.75" bottom="0.75" header="0.3" footer="0.3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2"/>
  <dimension ref="A2:N22"/>
  <sheetViews>
    <sheetView showGridLines="0" zoomScaleNormal="100" workbookViewId="0">
      <selection activeCell="D3" sqref="D3"/>
    </sheetView>
  </sheetViews>
  <sheetFormatPr defaultRowHeight="15" x14ac:dyDescent="0.25"/>
  <cols>
    <col min="1" max="1" width="10.85546875" bestFit="1" customWidth="1"/>
    <col min="2" max="2" width="16.28515625" bestFit="1" customWidth="1"/>
    <col min="3" max="3" width="2.7109375" customWidth="1"/>
    <col min="4" max="4" width="22.7109375" bestFit="1" customWidth="1"/>
    <col min="5" max="5" width="11.7109375" bestFit="1" customWidth="1"/>
    <col min="6" max="6" width="5.7109375" bestFit="1" customWidth="1"/>
    <col min="7" max="7" width="8.5703125" bestFit="1" customWidth="1"/>
    <col min="8" max="8" width="10" bestFit="1" customWidth="1"/>
    <col min="9" max="9" width="2.7109375" customWidth="1"/>
    <col min="10" max="10" width="19.85546875" bestFit="1" customWidth="1"/>
    <col min="11" max="11" width="15.28515625" customWidth="1"/>
    <col min="12" max="14" width="8.7109375" customWidth="1"/>
    <col min="15" max="15" width="2.7109375" customWidth="1"/>
    <col min="16" max="16" width="26.140625" bestFit="1" customWidth="1"/>
    <col min="17" max="17" width="11.140625" bestFit="1" customWidth="1"/>
    <col min="18" max="18" width="7.42578125" bestFit="1" customWidth="1"/>
    <col min="19" max="19" width="5.5703125" bestFit="1" customWidth="1"/>
    <col min="20" max="20" width="7" bestFit="1" customWidth="1"/>
  </cols>
  <sheetData>
    <row r="2" spans="1:14" x14ac:dyDescent="0.25">
      <c r="A2" s="2" t="s">
        <v>5</v>
      </c>
      <c r="B2" t="s">
        <v>10</v>
      </c>
      <c r="D2" s="2" t="s">
        <v>17</v>
      </c>
      <c r="E2" s="2" t="s">
        <v>18</v>
      </c>
      <c r="J2" s="5" t="s">
        <v>19</v>
      </c>
      <c r="K2" s="9"/>
    </row>
    <row r="3" spans="1:14" x14ac:dyDescent="0.25">
      <c r="A3" s="3" t="s">
        <v>8</v>
      </c>
      <c r="B3" s="10">
        <v>4</v>
      </c>
      <c r="D3" s="2" t="s">
        <v>1</v>
      </c>
      <c r="E3" t="s">
        <v>8</v>
      </c>
      <c r="F3" t="s">
        <v>13</v>
      </c>
      <c r="G3" t="s">
        <v>15</v>
      </c>
      <c r="H3" t="s">
        <v>16</v>
      </c>
      <c r="J3" s="2" t="s">
        <v>6</v>
      </c>
      <c r="K3" s="14" t="s">
        <v>1</v>
      </c>
    </row>
    <row r="4" spans="1:14" x14ac:dyDescent="0.25">
      <c r="A4" s="3" t="s">
        <v>13</v>
      </c>
      <c r="B4" s="10">
        <v>12</v>
      </c>
      <c r="D4" s="3" t="s">
        <v>7</v>
      </c>
      <c r="E4" s="10">
        <v>1</v>
      </c>
      <c r="F4" s="10">
        <v>3</v>
      </c>
      <c r="G4" s="10">
        <v>3</v>
      </c>
      <c r="H4" s="10">
        <v>7</v>
      </c>
      <c r="J4" s="2" t="s">
        <v>5</v>
      </c>
      <c r="K4" s="13" t="s">
        <v>7</v>
      </c>
      <c r="L4" s="13" t="s">
        <v>12</v>
      </c>
      <c r="M4" s="13" t="s">
        <v>14</v>
      </c>
      <c r="N4" s="13" t="s">
        <v>11</v>
      </c>
    </row>
    <row r="5" spans="1:14" x14ac:dyDescent="0.25">
      <c r="A5" s="3" t="s">
        <v>15</v>
      </c>
      <c r="B5" s="10">
        <v>12</v>
      </c>
      <c r="D5" s="3" t="s">
        <v>12</v>
      </c>
      <c r="E5" s="10">
        <v>1</v>
      </c>
      <c r="F5" s="10">
        <v>3</v>
      </c>
      <c r="G5" s="10">
        <v>2</v>
      </c>
      <c r="H5" s="10">
        <v>6</v>
      </c>
      <c r="J5" s="3" t="s">
        <v>13</v>
      </c>
      <c r="K5" s="12"/>
      <c r="L5" s="12"/>
      <c r="M5" s="12"/>
      <c r="N5" s="12"/>
    </row>
    <row r="6" spans="1:14" x14ac:dyDescent="0.25">
      <c r="A6" s="3" t="s">
        <v>16</v>
      </c>
      <c r="B6" s="10">
        <v>28</v>
      </c>
      <c r="D6" s="3" t="s">
        <v>14</v>
      </c>
      <c r="E6" s="10">
        <v>1</v>
      </c>
      <c r="F6" s="10">
        <v>4</v>
      </c>
      <c r="G6" s="10">
        <v>5</v>
      </c>
      <c r="H6" s="10">
        <v>10</v>
      </c>
      <c r="J6" s="8">
        <v>24125</v>
      </c>
      <c r="K6" s="11"/>
      <c r="L6" s="11"/>
      <c r="M6" s="11">
        <v>45</v>
      </c>
      <c r="N6" s="11"/>
    </row>
    <row r="7" spans="1:14" x14ac:dyDescent="0.25">
      <c r="D7" s="3" t="s">
        <v>11</v>
      </c>
      <c r="E7" s="10">
        <v>1</v>
      </c>
      <c r="F7" s="10">
        <v>2</v>
      </c>
      <c r="G7" s="10">
        <v>2</v>
      </c>
      <c r="H7" s="10">
        <v>5</v>
      </c>
      <c r="J7" s="8">
        <v>24126</v>
      </c>
      <c r="K7" s="11"/>
      <c r="L7" s="11">
        <v>98</v>
      </c>
      <c r="M7" s="11"/>
      <c r="N7" s="11"/>
    </row>
    <row r="8" spans="1:14" x14ac:dyDescent="0.25">
      <c r="D8" s="3" t="s">
        <v>16</v>
      </c>
      <c r="E8" s="10">
        <v>4</v>
      </c>
      <c r="F8" s="10">
        <v>12</v>
      </c>
      <c r="G8" s="10">
        <v>12</v>
      </c>
      <c r="H8" s="10">
        <v>28</v>
      </c>
      <c r="J8" s="8">
        <v>24127</v>
      </c>
      <c r="K8" s="11">
        <v>-3</v>
      </c>
      <c r="L8" s="11"/>
      <c r="M8" s="11"/>
      <c r="N8" s="11"/>
    </row>
    <row r="9" spans="1:14" x14ac:dyDescent="0.25">
      <c r="J9" s="8">
        <v>24128</v>
      </c>
      <c r="K9" s="11"/>
      <c r="L9" s="11"/>
      <c r="M9" s="11">
        <v>100</v>
      </c>
      <c r="N9" s="11"/>
    </row>
    <row r="10" spans="1:14" x14ac:dyDescent="0.25">
      <c r="J10" s="8">
        <v>24131</v>
      </c>
      <c r="K10" s="11">
        <v>82</v>
      </c>
      <c r="L10" s="11"/>
      <c r="M10" s="11"/>
      <c r="N10" s="11"/>
    </row>
    <row r="11" spans="1:14" x14ac:dyDescent="0.25">
      <c r="J11" s="8">
        <v>24132</v>
      </c>
      <c r="K11" s="11"/>
      <c r="L11" s="11"/>
      <c r="M11" s="11">
        <v>104</v>
      </c>
      <c r="N11" s="11"/>
    </row>
    <row r="12" spans="1:14" x14ac:dyDescent="0.25">
      <c r="J12" s="8">
        <v>24133</v>
      </c>
      <c r="K12" s="11"/>
      <c r="L12" s="11"/>
      <c r="M12" s="11"/>
      <c r="N12" s="11">
        <v>135</v>
      </c>
    </row>
    <row r="13" spans="1:14" x14ac:dyDescent="0.25">
      <c r="J13" s="8">
        <v>24134</v>
      </c>
      <c r="K13" s="11"/>
      <c r="L13" s="11">
        <v>142</v>
      </c>
      <c r="M13" s="11"/>
      <c r="N13" s="11"/>
    </row>
    <row r="14" spans="1:14" x14ac:dyDescent="0.25">
      <c r="J14" s="8">
        <v>24135</v>
      </c>
      <c r="K14" s="11">
        <v>142</v>
      </c>
      <c r="L14" s="11"/>
      <c r="M14" s="11"/>
      <c r="N14" s="11"/>
    </row>
    <row r="15" spans="1:14" x14ac:dyDescent="0.25">
      <c r="J15" s="8">
        <v>24136</v>
      </c>
      <c r="K15" s="11"/>
      <c r="L15" s="11"/>
      <c r="M15" s="11">
        <v>142</v>
      </c>
      <c r="N15" s="11"/>
    </row>
    <row r="16" spans="1:14" x14ac:dyDescent="0.25">
      <c r="J16" s="8">
        <v>24137</v>
      </c>
      <c r="K16" s="11"/>
      <c r="L16" s="11"/>
      <c r="M16" s="11"/>
      <c r="N16" s="11">
        <v>142</v>
      </c>
    </row>
    <row r="17" spans="10:14" x14ac:dyDescent="0.25">
      <c r="J17" s="8">
        <v>24138</v>
      </c>
      <c r="K17" s="11"/>
      <c r="L17" s="11">
        <v>142</v>
      </c>
      <c r="M17" s="11"/>
      <c r="N17" s="11"/>
    </row>
    <row r="20" spans="10:14" x14ac:dyDescent="0.25">
      <c r="J20" s="69" t="s">
        <v>20</v>
      </c>
      <c r="K20" s="69"/>
      <c r="L20" s="69"/>
      <c r="M20" s="69"/>
      <c r="N20" s="69"/>
    </row>
    <row r="21" spans="10:14" x14ac:dyDescent="0.25">
      <c r="J21" s="2" t="s">
        <v>6</v>
      </c>
      <c r="K21" s="2" t="s">
        <v>1</v>
      </c>
    </row>
    <row r="22" spans="10:14" x14ac:dyDescent="0.25">
      <c r="J22" s="2" t="s">
        <v>0</v>
      </c>
      <c r="K22" t="s">
        <v>7</v>
      </c>
      <c r="L22" t="s">
        <v>12</v>
      </c>
      <c r="M22" t="s">
        <v>14</v>
      </c>
      <c r="N22" t="s">
        <v>11</v>
      </c>
    </row>
  </sheetData>
  <mergeCells count="1">
    <mergeCell ref="J20:N20"/>
  </mergeCells>
  <conditionalFormatting pivot="1" sqref="K5:N17">
    <cfRule type="iconSet" priority="1">
      <iconSet iconSet="3Symbols">
        <cfvo type="percent" val="0"/>
        <cfvo type="num" val="0"/>
        <cfvo type="num" val="30"/>
      </iconSet>
    </cfRule>
  </conditionalFormatting>
  <pageMargins left="0.7" right="0.7" top="0.75" bottom="0.75" header="0.3" footer="0.3"/>
  <pageSetup paperSize="9" orientation="portrait" r:id="rId5"/>
  <drawing r:id="rId6"/>
  <extLst>
    <ext xmlns:x14="http://schemas.microsoft.com/office/spreadsheetml/2009/9/main" uri="{A8765BA9-456A-4dab-B4F3-ACF838C121DE}">
      <x14:slicerList>
        <x14:slicer r:id="rId7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LEES DIT</vt:lpstr>
      <vt:lpstr>Gegevens</vt:lpstr>
      <vt:lpstr>Dashboard</vt:lpstr>
    </vt:vector>
  </TitlesOfParts>
  <Manager/>
  <Company>Excel Tekst en Uitleg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Wim de Groot</dc:creator>
  <cp:keywords/>
  <dc:description/>
  <cp:lastModifiedBy>Groot de, W. ( Wim )</cp:lastModifiedBy>
  <cp:revision/>
  <dcterms:created xsi:type="dcterms:W3CDTF">2018-11-07T12:16:18Z</dcterms:created>
  <dcterms:modified xsi:type="dcterms:W3CDTF">2024-10-10T10:47:13Z</dcterms:modified>
  <cp:category/>
  <cp:contentStatus/>
</cp:coreProperties>
</file>